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7115" windowHeight="11145" tabRatio="812"/>
  </bookViews>
  <sheets>
    <sheet name="RESUMO" sheetId="8" r:id="rId1"/>
    <sheet name="01_S.A._C." sheetId="1" r:id="rId2"/>
    <sheet name="02_R.R.E._C." sheetId="4" r:id="rId3"/>
    <sheet name="03_EEE_C." sheetId="5" r:id="rId4"/>
    <sheet name="04_ETE_C." sheetId="7" r:id="rId5"/>
    <sheet name="CRONO" sheetId="9" r:id="rId6"/>
  </sheets>
  <definedNames>
    <definedName name="_xlnm._FilterDatabase" localSheetId="1" hidden="1">'01_S.A._C.'!$A$8:$F$8</definedName>
    <definedName name="_xlnm._FilterDatabase" localSheetId="2" hidden="1">'02_R.R.E._C.'!$A$8:$F$8</definedName>
    <definedName name="_xlnm._FilterDatabase" localSheetId="3" hidden="1">'03_EEE_C.'!$A$8:$F$8</definedName>
    <definedName name="_xlnm._FilterDatabase" localSheetId="5" hidden="1">CRONO!$A$10:$AP$487</definedName>
    <definedName name="_xlnm.Print_Area" localSheetId="1">'01_S.A._C.'!$A$1:$F$25</definedName>
    <definedName name="_xlnm.Print_Area" localSheetId="2">'02_R.R.E._C.'!$A$1:$F$93</definedName>
    <definedName name="_xlnm.Print_Area" localSheetId="3">'03_EEE_C.'!$A$1:$F$157</definedName>
    <definedName name="_xlnm.Print_Area" localSheetId="4">'04_ETE_C.'!$A$1:$F$222</definedName>
    <definedName name="_xlnm.Print_Area" localSheetId="5">CRONO!$A$1:$AP$487</definedName>
    <definedName name="_xlnm.Print_Area" localSheetId="0">RESUMO!$A$1:$F$17</definedName>
    <definedName name="_xlnm.Print_Titles" localSheetId="5">CRONO!$A:$F,CRONO!$1:$11</definedName>
  </definedNames>
  <calcPr calcId="145621"/>
</workbook>
</file>

<file path=xl/calcChain.xml><?xml version="1.0" encoding="utf-8"?>
<calcChain xmlns="http://schemas.openxmlformats.org/spreadsheetml/2006/main">
  <c r="AP487" i="9" l="1"/>
  <c r="F486" i="9"/>
  <c r="X6" i="9" l="1"/>
  <c r="AG6" i="9" s="1"/>
  <c r="AP6" i="9" s="1"/>
  <c r="F5" i="1"/>
  <c r="F5" i="4" s="1"/>
  <c r="F5" i="5" s="1"/>
  <c r="F5" i="7" s="1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2" i="9"/>
  <c r="E39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27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5" i="9"/>
  <c r="E183" i="9"/>
  <c r="E130" i="9"/>
  <c r="E131" i="9"/>
  <c r="E134" i="9"/>
  <c r="E135" i="9"/>
  <c r="E136" i="9"/>
  <c r="E137" i="9"/>
  <c r="E140" i="9"/>
  <c r="E141" i="9"/>
  <c r="E142" i="9"/>
  <c r="E145" i="9"/>
  <c r="E146" i="9"/>
  <c r="E147" i="9"/>
  <c r="E150" i="9"/>
  <c r="E153" i="9"/>
  <c r="E154" i="9"/>
  <c r="E155" i="9"/>
  <c r="E156" i="9"/>
  <c r="E157" i="9"/>
  <c r="E158" i="9"/>
  <c r="E161" i="9"/>
  <c r="E162" i="9"/>
  <c r="E165" i="9"/>
  <c r="E166" i="9"/>
  <c r="E167" i="9"/>
  <c r="E170" i="9"/>
  <c r="E171" i="9"/>
  <c r="E172" i="9"/>
  <c r="E173" i="9"/>
  <c r="E174" i="9"/>
  <c r="E175" i="9"/>
  <c r="E176" i="9"/>
  <c r="E177" i="9"/>
  <c r="E178" i="9"/>
  <c r="E129" i="9"/>
  <c r="E122" i="9"/>
  <c r="E123" i="9"/>
  <c r="E124" i="9"/>
  <c r="E121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99" i="9"/>
  <c r="E34" i="9"/>
  <c r="E35" i="9"/>
  <c r="E36" i="9"/>
  <c r="E37" i="9"/>
  <c r="E38" i="9"/>
  <c r="E39" i="9"/>
  <c r="E42" i="9"/>
  <c r="E43" i="9"/>
  <c r="E48" i="9"/>
  <c r="E49" i="9"/>
  <c r="E52" i="9"/>
  <c r="E53" i="9"/>
  <c r="E56" i="9"/>
  <c r="E57" i="9"/>
  <c r="E58" i="9"/>
  <c r="E59" i="9"/>
  <c r="E60" i="9"/>
  <c r="E63" i="9"/>
  <c r="E64" i="9"/>
  <c r="E65" i="9"/>
  <c r="E66" i="9"/>
  <c r="E69" i="9"/>
  <c r="E70" i="9"/>
  <c r="E71" i="9"/>
  <c r="E72" i="9"/>
  <c r="E73" i="9"/>
  <c r="E74" i="9"/>
  <c r="E77" i="9"/>
  <c r="E78" i="9"/>
  <c r="E79" i="9"/>
  <c r="E80" i="9"/>
  <c r="E81" i="9"/>
  <c r="E84" i="9"/>
  <c r="E85" i="9"/>
  <c r="E86" i="9"/>
  <c r="E87" i="9"/>
  <c r="E88" i="9"/>
  <c r="E89" i="9"/>
  <c r="E90" i="9"/>
  <c r="E91" i="9"/>
  <c r="E92" i="9"/>
  <c r="E93" i="9"/>
  <c r="E94" i="9"/>
  <c r="E33" i="9"/>
  <c r="E19" i="9"/>
  <c r="E20" i="9"/>
  <c r="E21" i="9"/>
  <c r="E22" i="9"/>
  <c r="E23" i="9"/>
  <c r="E24" i="9"/>
  <c r="E25" i="9"/>
  <c r="E18" i="9"/>
  <c r="F482" i="9" l="1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88" i="9"/>
  <c r="F387" i="9"/>
  <c r="F386" i="9"/>
  <c r="F385" i="9"/>
  <c r="F384" i="9"/>
  <c r="F383" i="9"/>
  <c r="F382" i="9"/>
  <c r="F381" i="9"/>
  <c r="F378" i="9"/>
  <c r="F377" i="9"/>
  <c r="F376" i="9"/>
  <c r="F375" i="9"/>
  <c r="F374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7" i="9"/>
  <c r="F356" i="9"/>
  <c r="F355" i="9"/>
  <c r="F354" i="9"/>
  <c r="F353" i="9"/>
  <c r="F352" i="9"/>
  <c r="F351" i="9"/>
  <c r="F350" i="9"/>
  <c r="F349" i="9"/>
  <c r="F348" i="9"/>
  <c r="F345" i="9"/>
  <c r="F344" i="9"/>
  <c r="F341" i="9"/>
  <c r="F340" i="9"/>
  <c r="F339" i="9"/>
  <c r="F336" i="9"/>
  <c r="F335" i="9"/>
  <c r="AG335" i="9" s="1"/>
  <c r="F334" i="9"/>
  <c r="F333" i="9"/>
  <c r="F332" i="9"/>
  <c r="F331" i="9"/>
  <c r="F330" i="9"/>
  <c r="F329" i="9"/>
  <c r="F328" i="9"/>
  <c r="F327" i="9"/>
  <c r="F324" i="9"/>
  <c r="F323" i="9"/>
  <c r="F322" i="9"/>
  <c r="F321" i="9"/>
  <c r="F320" i="9"/>
  <c r="F319" i="9"/>
  <c r="F318" i="9"/>
  <c r="F315" i="9"/>
  <c r="F314" i="9"/>
  <c r="F313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6" i="9"/>
  <c r="F295" i="9"/>
  <c r="F294" i="9"/>
  <c r="F293" i="9"/>
  <c r="F292" i="9"/>
  <c r="F291" i="9"/>
  <c r="F290" i="9"/>
  <c r="F287" i="9"/>
  <c r="F286" i="9"/>
  <c r="F283" i="9"/>
  <c r="F282" i="9"/>
  <c r="F277" i="9"/>
  <c r="F276" i="9"/>
  <c r="F275" i="9"/>
  <c r="F274" i="9"/>
  <c r="F273" i="9"/>
  <c r="F265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78" i="9"/>
  <c r="F177" i="9"/>
  <c r="F176" i="9"/>
  <c r="F175" i="9"/>
  <c r="F174" i="9"/>
  <c r="F173" i="9"/>
  <c r="F172" i="9"/>
  <c r="F171" i="9"/>
  <c r="F170" i="9"/>
  <c r="F167" i="9"/>
  <c r="F166" i="9"/>
  <c r="F165" i="9"/>
  <c r="F162" i="9"/>
  <c r="F161" i="9"/>
  <c r="F158" i="9"/>
  <c r="F157" i="9"/>
  <c r="F156" i="9"/>
  <c r="F155" i="9"/>
  <c r="F154" i="9"/>
  <c r="F153" i="9"/>
  <c r="F150" i="9"/>
  <c r="F147" i="9"/>
  <c r="F146" i="9"/>
  <c r="F145" i="9"/>
  <c r="F142" i="9"/>
  <c r="F141" i="9"/>
  <c r="F140" i="9"/>
  <c r="F137" i="9"/>
  <c r="F136" i="9"/>
  <c r="F135" i="9"/>
  <c r="F134" i="9"/>
  <c r="F131" i="9"/>
  <c r="F130" i="9"/>
  <c r="F129" i="9"/>
  <c r="F124" i="9"/>
  <c r="F123" i="9"/>
  <c r="F122" i="9"/>
  <c r="F121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4" i="9"/>
  <c r="F93" i="9"/>
  <c r="F92" i="9"/>
  <c r="F91" i="9"/>
  <c r="F90" i="9"/>
  <c r="F89" i="9"/>
  <c r="F88" i="9"/>
  <c r="F87" i="9"/>
  <c r="F86" i="9"/>
  <c r="F85" i="9"/>
  <c r="F84" i="9"/>
  <c r="F81" i="9"/>
  <c r="F80" i="9"/>
  <c r="F79" i="9"/>
  <c r="F78" i="9"/>
  <c r="F77" i="9"/>
  <c r="F74" i="9"/>
  <c r="F73" i="9"/>
  <c r="F72" i="9"/>
  <c r="F71" i="9"/>
  <c r="F70" i="9"/>
  <c r="F69" i="9"/>
  <c r="F66" i="9"/>
  <c r="F65" i="9"/>
  <c r="F64" i="9"/>
  <c r="F63" i="9"/>
  <c r="F60" i="9"/>
  <c r="F59" i="9"/>
  <c r="F58" i="9"/>
  <c r="F57" i="9"/>
  <c r="F56" i="9"/>
  <c r="F53" i="9"/>
  <c r="F52" i="9"/>
  <c r="F49" i="9"/>
  <c r="F48" i="9"/>
  <c r="F43" i="9"/>
  <c r="F42" i="9"/>
  <c r="F34" i="9"/>
  <c r="F35" i="9"/>
  <c r="F36" i="9"/>
  <c r="F37" i="9"/>
  <c r="F38" i="9"/>
  <c r="F39" i="9"/>
  <c r="F33" i="9"/>
  <c r="F19" i="9"/>
  <c r="F20" i="9"/>
  <c r="F21" i="9"/>
  <c r="F22" i="9"/>
  <c r="F23" i="9"/>
  <c r="F24" i="9"/>
  <c r="F25" i="9"/>
  <c r="F18" i="9"/>
  <c r="F39" i="7" l="1"/>
  <c r="R482" i="9" l="1"/>
  <c r="Q482" i="9" s="1"/>
  <c r="U482" i="9"/>
  <c r="T482" i="9" s="1"/>
  <c r="X482" i="9"/>
  <c r="W482" i="9" s="1"/>
  <c r="AA482" i="9"/>
  <c r="Z482" i="9" s="1"/>
  <c r="AD482" i="9"/>
  <c r="AC482" i="9" s="1"/>
  <c r="AE482" i="9"/>
  <c r="AG482" i="9" s="1"/>
  <c r="AF482" i="9" s="1"/>
  <c r="AE336" i="9"/>
  <c r="AE335" i="9"/>
  <c r="AE334" i="9"/>
  <c r="AE333" i="9"/>
  <c r="AE332" i="9"/>
  <c r="AE331" i="9"/>
  <c r="AE330" i="9"/>
  <c r="AE329" i="9"/>
  <c r="AE328" i="9"/>
  <c r="AE327" i="9"/>
  <c r="AE326" i="9"/>
  <c r="AE325" i="9"/>
  <c r="AE324" i="9"/>
  <c r="AE323" i="9"/>
  <c r="AE322" i="9"/>
  <c r="AE321" i="9"/>
  <c r="AE320" i="9"/>
  <c r="AE319" i="9"/>
  <c r="AE318" i="9"/>
  <c r="AE317" i="9"/>
  <c r="AE316" i="9"/>
  <c r="AE315" i="9"/>
  <c r="AE314" i="9"/>
  <c r="AE313" i="9"/>
  <c r="AE312" i="9"/>
  <c r="AE311" i="9"/>
  <c r="AE310" i="9"/>
  <c r="AE309" i="9"/>
  <c r="AE308" i="9"/>
  <c r="AE307" i="9"/>
  <c r="AE306" i="9"/>
  <c r="AE305" i="9"/>
  <c r="AE304" i="9"/>
  <c r="AE303" i="9"/>
  <c r="AE302" i="9"/>
  <c r="AE301" i="9"/>
  <c r="AE300" i="9"/>
  <c r="AE299" i="9"/>
  <c r="AE298" i="9"/>
  <c r="AE297" i="9"/>
  <c r="AE296" i="9"/>
  <c r="AE295" i="9"/>
  <c r="AE294" i="9"/>
  <c r="AE293" i="9"/>
  <c r="AE292" i="9"/>
  <c r="AE291" i="9"/>
  <c r="AE290" i="9"/>
  <c r="AE289" i="9"/>
  <c r="AE288" i="9"/>
  <c r="AE287" i="9"/>
  <c r="AE286" i="9"/>
  <c r="AE285" i="9"/>
  <c r="AE284" i="9"/>
  <c r="AE283" i="9"/>
  <c r="AE282" i="9"/>
  <c r="AE158" i="9"/>
  <c r="AG158" i="9" s="1"/>
  <c r="AE157" i="9"/>
  <c r="AG157" i="9" s="1"/>
  <c r="AE156" i="9"/>
  <c r="AE155" i="9"/>
  <c r="AG155" i="9" s="1"/>
  <c r="AE154" i="9"/>
  <c r="AG154" i="9" s="1"/>
  <c r="AE153" i="9"/>
  <c r="AG153" i="9" s="1"/>
  <c r="AD158" i="9"/>
  <c r="AA158" i="9"/>
  <c r="X158" i="9"/>
  <c r="U135" i="9"/>
  <c r="S113" i="9"/>
  <c r="S112" i="9"/>
  <c r="S111" i="9"/>
  <c r="S110" i="9"/>
  <c r="S109" i="9"/>
  <c r="S108" i="9"/>
  <c r="S107" i="9"/>
  <c r="S106" i="9"/>
  <c r="S105" i="9"/>
  <c r="S104" i="9"/>
  <c r="S103" i="9"/>
  <c r="S102" i="9"/>
  <c r="S101" i="9"/>
  <c r="S100" i="9"/>
  <c r="S99" i="9"/>
  <c r="S94" i="9"/>
  <c r="S93" i="9"/>
  <c r="S92" i="9"/>
  <c r="S91" i="9"/>
  <c r="S90" i="9"/>
  <c r="S89" i="9"/>
  <c r="S88" i="9"/>
  <c r="S87" i="9"/>
  <c r="S86" i="9"/>
  <c r="S85" i="9"/>
  <c r="S84" i="9"/>
  <c r="S81" i="9"/>
  <c r="S80" i="9"/>
  <c r="S79" i="9"/>
  <c r="S78" i="9"/>
  <c r="S77" i="9"/>
  <c r="S74" i="9"/>
  <c r="S73" i="9"/>
  <c r="S72" i="9"/>
  <c r="S71" i="9"/>
  <c r="S70" i="9"/>
  <c r="S69" i="9"/>
  <c r="S53" i="9"/>
  <c r="S52" i="9"/>
  <c r="S60" i="9"/>
  <c r="S59" i="9"/>
  <c r="S58" i="9"/>
  <c r="S57" i="9"/>
  <c r="S56" i="9"/>
  <c r="S66" i="9"/>
  <c r="S65" i="9"/>
  <c r="S64" i="9"/>
  <c r="S63" i="9"/>
  <c r="U63" i="9" s="1"/>
  <c r="AE344" i="9"/>
  <c r="AA157" i="9"/>
  <c r="AD157" i="9"/>
  <c r="U157" i="9"/>
  <c r="U156" i="9"/>
  <c r="U155" i="9"/>
  <c r="U154" i="9"/>
  <c r="AD153" i="9"/>
  <c r="AA153" i="9"/>
  <c r="X157" i="9"/>
  <c r="X153" i="9"/>
  <c r="AG156" i="9"/>
  <c r="U150" i="9"/>
  <c r="AE150" i="9"/>
  <c r="AG150" i="9" s="1"/>
  <c r="AD147" i="9"/>
  <c r="AA147" i="9"/>
  <c r="X147" i="9"/>
  <c r="U147" i="9"/>
  <c r="AD146" i="9"/>
  <c r="AA146" i="9"/>
  <c r="X146" i="9"/>
  <c r="U145" i="9"/>
  <c r="AE147" i="9"/>
  <c r="AG147" i="9" s="1"/>
  <c r="AE146" i="9"/>
  <c r="AG146" i="9" s="1"/>
  <c r="AE145" i="9"/>
  <c r="AG145" i="9" s="1"/>
  <c r="AD140" i="9"/>
  <c r="AA140" i="9"/>
  <c r="X140" i="9"/>
  <c r="U140" i="9"/>
  <c r="AE142" i="9"/>
  <c r="AG142" i="9" s="1"/>
  <c r="AE141" i="9"/>
  <c r="AG141" i="9" s="1"/>
  <c r="AE140" i="9"/>
  <c r="AG140" i="9" s="1"/>
  <c r="AE137" i="9"/>
  <c r="AE136" i="9"/>
  <c r="AE135" i="9"/>
  <c r="AG135" i="9" s="1"/>
  <c r="AE134" i="9"/>
  <c r="AD129" i="9"/>
  <c r="AA129" i="9"/>
  <c r="X129" i="9"/>
  <c r="W129" i="9" s="1"/>
  <c r="U129" i="9"/>
  <c r="U130" i="9"/>
  <c r="AE131" i="9"/>
  <c r="AE130" i="9"/>
  <c r="AG130" i="9" s="1"/>
  <c r="AE129" i="9"/>
  <c r="AG129" i="9" s="1"/>
  <c r="AE124" i="9"/>
  <c r="AE122" i="9"/>
  <c r="AE121" i="9"/>
  <c r="U121" i="9"/>
  <c r="U122" i="9"/>
  <c r="U124" i="9"/>
  <c r="I23" i="9"/>
  <c r="H23" i="9" s="1"/>
  <c r="I25" i="9"/>
  <c r="F91" i="4" l="1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 l="1"/>
  <c r="F93" i="4"/>
  <c r="E6" i="4" s="1"/>
  <c r="F17" i="1" l="1"/>
  <c r="F18" i="1"/>
  <c r="F19" i="1"/>
  <c r="F20" i="1"/>
  <c r="F21" i="1"/>
  <c r="F22" i="1"/>
  <c r="F23" i="1"/>
  <c r="F16" i="1"/>
  <c r="F12" i="1"/>
  <c r="F13" i="1"/>
  <c r="F11" i="1"/>
  <c r="F10" i="1" s="1"/>
  <c r="F15" i="1" l="1"/>
  <c r="F25" i="1" s="1"/>
  <c r="L367" i="9" l="1"/>
  <c r="K367" i="9" s="1"/>
  <c r="L368" i="9"/>
  <c r="K368" i="9" s="1"/>
  <c r="L369" i="9"/>
  <c r="K369" i="9" s="1"/>
  <c r="L370" i="9"/>
  <c r="K370" i="9" s="1"/>
  <c r="L371" i="9"/>
  <c r="K371" i="9" s="1"/>
  <c r="L372" i="9"/>
  <c r="I367" i="9"/>
  <c r="H367" i="9" s="1"/>
  <c r="I368" i="9"/>
  <c r="H368" i="9" s="1"/>
  <c r="I369" i="9"/>
  <c r="H369" i="9" s="1"/>
  <c r="I370" i="9"/>
  <c r="H370" i="9" s="1"/>
  <c r="I371" i="9"/>
  <c r="H371" i="9" s="1"/>
  <c r="F115" i="9" l="1"/>
  <c r="F98" i="9"/>
  <c r="F83" i="9"/>
  <c r="F76" i="9"/>
  <c r="F68" i="9"/>
  <c r="F62" i="9"/>
  <c r="F41" i="9"/>
  <c r="F32" i="9"/>
  <c r="F220" i="7" l="1"/>
  <c r="F219" i="7" s="1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26" i="7"/>
  <c r="F125" i="7"/>
  <c r="F124" i="7"/>
  <c r="F123" i="7"/>
  <c r="F122" i="7"/>
  <c r="F121" i="7"/>
  <c r="F120" i="7"/>
  <c r="F119" i="7"/>
  <c r="F116" i="7"/>
  <c r="F115" i="7"/>
  <c r="F114" i="7"/>
  <c r="F113" i="7"/>
  <c r="F112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5" i="7"/>
  <c r="F94" i="7"/>
  <c r="F93" i="7"/>
  <c r="F92" i="7"/>
  <c r="F91" i="7"/>
  <c r="F90" i="7"/>
  <c r="F89" i="7"/>
  <c r="F88" i="7"/>
  <c r="F87" i="7"/>
  <c r="F86" i="7"/>
  <c r="F83" i="7"/>
  <c r="F82" i="7"/>
  <c r="F79" i="7"/>
  <c r="F78" i="7"/>
  <c r="F77" i="7"/>
  <c r="F74" i="7"/>
  <c r="F73" i="7"/>
  <c r="F72" i="7"/>
  <c r="F71" i="7"/>
  <c r="F70" i="7"/>
  <c r="F69" i="7"/>
  <c r="F68" i="7"/>
  <c r="F67" i="7"/>
  <c r="F66" i="7"/>
  <c r="F65" i="7"/>
  <c r="F62" i="7"/>
  <c r="F61" i="7"/>
  <c r="F60" i="7"/>
  <c r="F59" i="7"/>
  <c r="F58" i="7"/>
  <c r="F57" i="7"/>
  <c r="F56" i="7"/>
  <c r="F53" i="7"/>
  <c r="F52" i="7"/>
  <c r="F51" i="7"/>
  <c r="F48" i="7"/>
  <c r="F47" i="7"/>
  <c r="F46" i="7"/>
  <c r="F45" i="7"/>
  <c r="F44" i="7"/>
  <c r="F43" i="7"/>
  <c r="F42" i="7"/>
  <c r="F41" i="7"/>
  <c r="F40" i="7"/>
  <c r="F38" i="7"/>
  <c r="F37" i="7"/>
  <c r="F36" i="7" s="1"/>
  <c r="F34" i="7"/>
  <c r="F33" i="7"/>
  <c r="F32" i="7"/>
  <c r="F31" i="7"/>
  <c r="F30" i="7"/>
  <c r="F29" i="7"/>
  <c r="F28" i="7"/>
  <c r="F25" i="7"/>
  <c r="F24" i="7"/>
  <c r="F21" i="7"/>
  <c r="F20" i="7"/>
  <c r="F15" i="7"/>
  <c r="F14" i="7"/>
  <c r="F13" i="7"/>
  <c r="F12" i="7"/>
  <c r="F11" i="7"/>
  <c r="F72" i="4"/>
  <c r="F71" i="4"/>
  <c r="F70" i="4"/>
  <c r="F69" i="4"/>
  <c r="F68" i="4"/>
  <c r="F67" i="4"/>
  <c r="F66" i="4"/>
  <c r="F65" i="4"/>
  <c r="F64" i="4"/>
  <c r="F63" i="4"/>
  <c r="F62" i="4"/>
  <c r="F59" i="4"/>
  <c r="F58" i="4"/>
  <c r="F57" i="4"/>
  <c r="F56" i="4"/>
  <c r="F55" i="4"/>
  <c r="F52" i="4"/>
  <c r="F51" i="4"/>
  <c r="F50" i="4"/>
  <c r="F49" i="4"/>
  <c r="F48" i="4"/>
  <c r="F47" i="4"/>
  <c r="F44" i="4"/>
  <c r="F43" i="4"/>
  <c r="F42" i="4"/>
  <c r="F41" i="4"/>
  <c r="F38" i="4"/>
  <c r="F37" i="4"/>
  <c r="F36" i="4"/>
  <c r="F35" i="4"/>
  <c r="F34" i="4"/>
  <c r="F31" i="4"/>
  <c r="F30" i="4"/>
  <c r="F27" i="4"/>
  <c r="F26" i="4"/>
  <c r="F21" i="4"/>
  <c r="F20" i="4"/>
  <c r="F12" i="4"/>
  <c r="F13" i="4"/>
  <c r="F14" i="4"/>
  <c r="F15" i="4"/>
  <c r="F16" i="4"/>
  <c r="F17" i="4"/>
  <c r="F11" i="4"/>
  <c r="F19" i="4" l="1"/>
  <c r="F25" i="4"/>
  <c r="F29" i="4"/>
  <c r="F50" i="7"/>
  <c r="F76" i="7"/>
  <c r="F10" i="7"/>
  <c r="F179" i="7"/>
  <c r="F54" i="4"/>
  <c r="F40" i="4"/>
  <c r="F46" i="4"/>
  <c r="F118" i="7"/>
  <c r="F130" i="7"/>
  <c r="F222" i="7" s="1"/>
  <c r="E6" i="7" s="1"/>
  <c r="D15" i="8" s="1"/>
  <c r="F10" i="4"/>
  <c r="F33" i="4"/>
  <c r="F23" i="4" s="1"/>
  <c r="F61" i="4"/>
  <c r="F64" i="7"/>
  <c r="F23" i="7"/>
  <c r="F19" i="7" s="1"/>
  <c r="F55" i="7"/>
  <c r="F81" i="7"/>
  <c r="F97" i="7"/>
  <c r="F111" i="7"/>
  <c r="F27" i="7"/>
  <c r="F85" i="7"/>
  <c r="E15" i="9"/>
  <c r="F15" i="9" s="1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06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73" i="5"/>
  <c r="F105" i="5" l="1"/>
  <c r="F17" i="7"/>
  <c r="F128" i="7" s="1"/>
  <c r="E5" i="7" s="1"/>
  <c r="F72" i="5"/>
  <c r="F74" i="4"/>
  <c r="F61" i="5"/>
  <c r="F62" i="5"/>
  <c r="F63" i="5"/>
  <c r="F64" i="5"/>
  <c r="F65" i="5"/>
  <c r="F66" i="5"/>
  <c r="F67" i="5"/>
  <c r="F68" i="5"/>
  <c r="F60" i="5"/>
  <c r="F56" i="5"/>
  <c r="F57" i="5"/>
  <c r="F55" i="5"/>
  <c r="F52" i="5"/>
  <c r="F51" i="5"/>
  <c r="F44" i="5"/>
  <c r="F45" i="5"/>
  <c r="F46" i="5"/>
  <c r="F47" i="5"/>
  <c r="F48" i="5"/>
  <c r="F43" i="5"/>
  <c r="F40" i="5"/>
  <c r="F39" i="5" s="1"/>
  <c r="F36" i="5"/>
  <c r="F37" i="5"/>
  <c r="F35" i="5"/>
  <c r="F31" i="5"/>
  <c r="F32" i="5"/>
  <c r="F30" i="5"/>
  <c r="F20" i="5"/>
  <c r="F21" i="5"/>
  <c r="F24" i="5"/>
  <c r="F25" i="5"/>
  <c r="F26" i="5"/>
  <c r="F27" i="5"/>
  <c r="F19" i="5"/>
  <c r="F12" i="5"/>
  <c r="F13" i="5"/>
  <c r="F14" i="5"/>
  <c r="F11" i="5"/>
  <c r="F50" i="5" l="1"/>
  <c r="F10" i="5"/>
  <c r="F23" i="5"/>
  <c r="F18" i="5"/>
  <c r="F59" i="5"/>
  <c r="F42" i="5"/>
  <c r="F54" i="5"/>
  <c r="F34" i="5"/>
  <c r="F29" i="5"/>
  <c r="F155" i="5"/>
  <c r="F154" i="5" s="1"/>
  <c r="F157" i="5" s="1"/>
  <c r="E6" i="5" s="1"/>
  <c r="F16" i="5" l="1"/>
  <c r="F70" i="5" s="1"/>
  <c r="E5" i="5" s="1"/>
  <c r="F264" i="9"/>
  <c r="AM481" i="9"/>
  <c r="R310" i="9"/>
  <c r="U310" i="9"/>
  <c r="X310" i="9"/>
  <c r="AA310" i="9"/>
  <c r="AD310" i="9"/>
  <c r="AG310" i="9"/>
  <c r="AP15" i="9"/>
  <c r="AM15" i="9"/>
  <c r="AJ15" i="9"/>
  <c r="AG15" i="9"/>
  <c r="L15" i="9"/>
  <c r="I15" i="9"/>
  <c r="O15" i="9" l="1"/>
  <c r="R336" i="9" l="1"/>
  <c r="U336" i="9"/>
  <c r="X336" i="9"/>
  <c r="AA336" i="9"/>
  <c r="AD336" i="9"/>
  <c r="AG336" i="9"/>
  <c r="R315" i="9"/>
  <c r="U315" i="9"/>
  <c r="X315" i="9"/>
  <c r="AA315" i="9"/>
  <c r="AD315" i="9"/>
  <c r="AG315" i="9"/>
  <c r="AJ468" i="9"/>
  <c r="AM468" i="9"/>
  <c r="AJ469" i="9"/>
  <c r="AM469" i="9"/>
  <c r="AJ470" i="9"/>
  <c r="AM470" i="9"/>
  <c r="AJ471" i="9"/>
  <c r="AM471" i="9"/>
  <c r="AJ472" i="9"/>
  <c r="AM472" i="9"/>
  <c r="AJ473" i="9"/>
  <c r="AM473" i="9"/>
  <c r="AJ474" i="9"/>
  <c r="AM474" i="9"/>
  <c r="AJ475" i="9"/>
  <c r="AM475" i="9"/>
  <c r="AJ476" i="9"/>
  <c r="AM476" i="9"/>
  <c r="AJ477" i="9"/>
  <c r="AM477" i="9"/>
  <c r="AJ478" i="9"/>
  <c r="AM478" i="9"/>
  <c r="AJ479" i="9"/>
  <c r="AM479" i="9"/>
  <c r="X468" i="9"/>
  <c r="X469" i="9"/>
  <c r="X470" i="9"/>
  <c r="X471" i="9"/>
  <c r="X472" i="9"/>
  <c r="X473" i="9"/>
  <c r="X474" i="9"/>
  <c r="X475" i="9"/>
  <c r="X476" i="9"/>
  <c r="X477" i="9"/>
  <c r="X478" i="9"/>
  <c r="X479" i="9"/>
  <c r="R468" i="9"/>
  <c r="U468" i="9"/>
  <c r="R469" i="9"/>
  <c r="U469" i="9"/>
  <c r="R470" i="9"/>
  <c r="U470" i="9"/>
  <c r="R471" i="9"/>
  <c r="U471" i="9"/>
  <c r="R472" i="9"/>
  <c r="U472" i="9"/>
  <c r="R473" i="9"/>
  <c r="U473" i="9"/>
  <c r="R474" i="9"/>
  <c r="U474" i="9"/>
  <c r="R475" i="9"/>
  <c r="U475" i="9"/>
  <c r="R476" i="9"/>
  <c r="U476" i="9"/>
  <c r="R477" i="9"/>
  <c r="U477" i="9"/>
  <c r="R478" i="9"/>
  <c r="U478" i="9"/>
  <c r="R479" i="9"/>
  <c r="U479" i="9"/>
  <c r="I468" i="9"/>
  <c r="L468" i="9"/>
  <c r="O468" i="9"/>
  <c r="I469" i="9"/>
  <c r="L469" i="9"/>
  <c r="O469" i="9"/>
  <c r="I470" i="9"/>
  <c r="L470" i="9"/>
  <c r="O470" i="9"/>
  <c r="I471" i="9"/>
  <c r="L471" i="9"/>
  <c r="O471" i="9"/>
  <c r="I472" i="9"/>
  <c r="L472" i="9"/>
  <c r="O472" i="9"/>
  <c r="I473" i="9"/>
  <c r="L473" i="9"/>
  <c r="O473" i="9"/>
  <c r="I474" i="9"/>
  <c r="L474" i="9"/>
  <c r="O474" i="9"/>
  <c r="I475" i="9"/>
  <c r="L475" i="9"/>
  <c r="O475" i="9"/>
  <c r="I476" i="9"/>
  <c r="L476" i="9"/>
  <c r="O476" i="9"/>
  <c r="I477" i="9"/>
  <c r="L477" i="9"/>
  <c r="O477" i="9"/>
  <c r="I478" i="9"/>
  <c r="L478" i="9"/>
  <c r="O478" i="9"/>
  <c r="I479" i="9"/>
  <c r="L479" i="9"/>
  <c r="O479" i="9"/>
  <c r="AB468" i="9"/>
  <c r="AD468" i="9" s="1"/>
  <c r="AE468" i="9"/>
  <c r="AG468" i="9" s="1"/>
  <c r="AB469" i="9"/>
  <c r="AD469" i="9" s="1"/>
  <c r="AE469" i="9"/>
  <c r="AG469" i="9" s="1"/>
  <c r="AB470" i="9"/>
  <c r="AD470" i="9" s="1"/>
  <c r="AE470" i="9"/>
  <c r="AG470" i="9" s="1"/>
  <c r="AB471" i="9"/>
  <c r="AD471" i="9" s="1"/>
  <c r="AE471" i="9"/>
  <c r="AG471" i="9" s="1"/>
  <c r="AB472" i="9"/>
  <c r="AD472" i="9" s="1"/>
  <c r="AE472" i="9"/>
  <c r="AG472" i="9" s="1"/>
  <c r="AB473" i="9"/>
  <c r="AD473" i="9" s="1"/>
  <c r="AE473" i="9"/>
  <c r="AG473" i="9" s="1"/>
  <c r="AB474" i="9"/>
  <c r="AD474" i="9" s="1"/>
  <c r="AE474" i="9"/>
  <c r="AG474" i="9" s="1"/>
  <c r="AB475" i="9"/>
  <c r="AD475" i="9" s="1"/>
  <c r="AE475" i="9"/>
  <c r="AG475" i="9" s="1"/>
  <c r="AB476" i="9"/>
  <c r="AD476" i="9" s="1"/>
  <c r="AE476" i="9"/>
  <c r="AG476" i="9" s="1"/>
  <c r="AB477" i="9"/>
  <c r="AD477" i="9" s="1"/>
  <c r="AE477" i="9"/>
  <c r="AG477" i="9" s="1"/>
  <c r="AB478" i="9"/>
  <c r="AD478" i="9" s="1"/>
  <c r="AE478" i="9"/>
  <c r="AG478" i="9" s="1"/>
  <c r="AB479" i="9"/>
  <c r="AD479" i="9" s="1"/>
  <c r="AE479" i="9"/>
  <c r="AG479" i="9" s="1"/>
  <c r="P376" i="9"/>
  <c r="R376" i="9" s="1"/>
  <c r="S376" i="9"/>
  <c r="U376" i="9" s="1"/>
  <c r="V376" i="9"/>
  <c r="X376" i="9" s="1"/>
  <c r="Y376" i="9"/>
  <c r="AA376" i="9" s="1"/>
  <c r="AB376" i="9"/>
  <c r="AD376" i="9" s="1"/>
  <c r="AE376" i="9"/>
  <c r="AG376" i="9" s="1"/>
  <c r="P377" i="9"/>
  <c r="R377" i="9" s="1"/>
  <c r="S377" i="9"/>
  <c r="U377" i="9" s="1"/>
  <c r="V377" i="9"/>
  <c r="X377" i="9" s="1"/>
  <c r="Y377" i="9"/>
  <c r="AA377" i="9" s="1"/>
  <c r="AB377" i="9"/>
  <c r="AD377" i="9" s="1"/>
  <c r="AE377" i="9"/>
  <c r="AG377" i="9" s="1"/>
  <c r="P378" i="9"/>
  <c r="R378" i="9" s="1"/>
  <c r="S378" i="9"/>
  <c r="U378" i="9" s="1"/>
  <c r="V378" i="9"/>
  <c r="X378" i="9" s="1"/>
  <c r="Y378" i="9"/>
  <c r="AA378" i="9" s="1"/>
  <c r="AB378" i="9"/>
  <c r="AD378" i="9" s="1"/>
  <c r="AE378" i="9"/>
  <c r="AG378" i="9" s="1"/>
  <c r="P367" i="9"/>
  <c r="R367" i="9" s="1"/>
  <c r="S367" i="9"/>
  <c r="U367" i="9" s="1"/>
  <c r="V367" i="9"/>
  <c r="X367" i="9" s="1"/>
  <c r="Y367" i="9"/>
  <c r="AA367" i="9" s="1"/>
  <c r="AB367" i="9"/>
  <c r="AD367" i="9" s="1"/>
  <c r="AE367" i="9"/>
  <c r="AG367" i="9" s="1"/>
  <c r="P368" i="9"/>
  <c r="R368" i="9" s="1"/>
  <c r="S368" i="9"/>
  <c r="U368" i="9" s="1"/>
  <c r="V368" i="9"/>
  <c r="X368" i="9" s="1"/>
  <c r="Y368" i="9"/>
  <c r="AA368" i="9" s="1"/>
  <c r="AB368" i="9"/>
  <c r="AD368" i="9" s="1"/>
  <c r="AE368" i="9"/>
  <c r="AG368" i="9" s="1"/>
  <c r="P369" i="9"/>
  <c r="R369" i="9" s="1"/>
  <c r="S369" i="9"/>
  <c r="U369" i="9" s="1"/>
  <c r="V369" i="9"/>
  <c r="X369" i="9" s="1"/>
  <c r="Y369" i="9"/>
  <c r="AA369" i="9" s="1"/>
  <c r="AB369" i="9"/>
  <c r="AD369" i="9" s="1"/>
  <c r="AE369" i="9"/>
  <c r="AG369" i="9" s="1"/>
  <c r="P370" i="9"/>
  <c r="R370" i="9" s="1"/>
  <c r="S370" i="9"/>
  <c r="U370" i="9" s="1"/>
  <c r="V370" i="9"/>
  <c r="X370" i="9" s="1"/>
  <c r="Y370" i="9"/>
  <c r="AA370" i="9" s="1"/>
  <c r="AB370" i="9"/>
  <c r="AD370" i="9" s="1"/>
  <c r="AE370" i="9"/>
  <c r="AG370" i="9" s="1"/>
  <c r="P371" i="9"/>
  <c r="R371" i="9" s="1"/>
  <c r="S371" i="9"/>
  <c r="U371" i="9" s="1"/>
  <c r="V371" i="9"/>
  <c r="X371" i="9" s="1"/>
  <c r="Y371" i="9"/>
  <c r="AA371" i="9" s="1"/>
  <c r="AB371" i="9"/>
  <c r="AD371" i="9" s="1"/>
  <c r="AE371" i="9"/>
  <c r="AG371" i="9" s="1"/>
  <c r="AE265" i="9"/>
  <c r="AG265" i="9" s="1"/>
  <c r="AG264" i="9" s="1"/>
  <c r="AE254" i="9"/>
  <c r="AE255" i="9"/>
  <c r="AE256" i="9"/>
  <c r="AE257" i="9"/>
  <c r="AE258" i="9"/>
  <c r="AE259" i="9"/>
  <c r="AE260" i="9"/>
  <c r="AE261" i="9"/>
  <c r="AE262" i="9"/>
  <c r="P33" i="9"/>
  <c r="S33" i="9" s="1"/>
  <c r="AF265" i="9" l="1"/>
  <c r="R15" i="9" l="1"/>
  <c r="U15" i="9" l="1"/>
  <c r="X15" i="9" l="1"/>
  <c r="AA15" i="9" l="1"/>
  <c r="AD15" i="9" l="1"/>
  <c r="AP367" i="9" l="1"/>
  <c r="AP368" i="9"/>
  <c r="AP369" i="9"/>
  <c r="AP370" i="9"/>
  <c r="AP371" i="9"/>
  <c r="AO370" i="9" l="1"/>
  <c r="AO369" i="9"/>
  <c r="AO368" i="9"/>
  <c r="AO371" i="9"/>
  <c r="AO367" i="9"/>
  <c r="W369" i="9"/>
  <c r="AC369" i="9"/>
  <c r="AF369" i="9"/>
  <c r="Q369" i="9"/>
  <c r="Z369" i="9"/>
  <c r="T369" i="9"/>
  <c r="Z368" i="9"/>
  <c r="W368" i="9"/>
  <c r="AF368" i="9"/>
  <c r="Q368" i="9"/>
  <c r="T368" i="9"/>
  <c r="AC368" i="9"/>
  <c r="W370" i="9"/>
  <c r="Z370" i="9"/>
  <c r="AF370" i="9"/>
  <c r="Q370" i="9"/>
  <c r="AC370" i="9"/>
  <c r="T370" i="9"/>
  <c r="AF371" i="9"/>
  <c r="T371" i="9"/>
  <c r="AC371" i="9"/>
  <c r="W371" i="9"/>
  <c r="Q371" i="9"/>
  <c r="Z371" i="9"/>
  <c r="W367" i="9"/>
  <c r="AF367" i="9"/>
  <c r="AC367" i="9"/>
  <c r="Z367" i="9"/>
  <c r="T367" i="9"/>
  <c r="Q367" i="9"/>
  <c r="AP310" i="9"/>
  <c r="AM310" i="9"/>
  <c r="AJ310" i="9"/>
  <c r="O310" i="9"/>
  <c r="L310" i="9"/>
  <c r="I310" i="9"/>
  <c r="AP254" i="9"/>
  <c r="AP255" i="9"/>
  <c r="AP256" i="9"/>
  <c r="AP257" i="9"/>
  <c r="AP258" i="9"/>
  <c r="AP259" i="9"/>
  <c r="AP260" i="9"/>
  <c r="AP261" i="9"/>
  <c r="AP262" i="9"/>
  <c r="AM254" i="9"/>
  <c r="AM255" i="9"/>
  <c r="AM256" i="9"/>
  <c r="AM257" i="9"/>
  <c r="AM258" i="9"/>
  <c r="AM259" i="9"/>
  <c r="AM260" i="9"/>
  <c r="AM261" i="9"/>
  <c r="AM262" i="9"/>
  <c r="AJ254" i="9"/>
  <c r="AJ255" i="9"/>
  <c r="AJ256" i="9"/>
  <c r="AJ257" i="9"/>
  <c r="AJ258" i="9"/>
  <c r="AJ259" i="9"/>
  <c r="AJ260" i="9"/>
  <c r="AJ261" i="9"/>
  <c r="AJ262" i="9"/>
  <c r="AG254" i="9"/>
  <c r="AG255" i="9"/>
  <c r="AG256" i="9"/>
  <c r="AG257" i="9"/>
  <c r="AG258" i="9"/>
  <c r="AG259" i="9"/>
  <c r="AG260" i="9"/>
  <c r="AG261" i="9"/>
  <c r="AG262" i="9"/>
  <c r="AD254" i="9"/>
  <c r="AD255" i="9"/>
  <c r="AD256" i="9"/>
  <c r="AD257" i="9"/>
  <c r="AD258" i="9"/>
  <c r="AD259" i="9"/>
  <c r="AD260" i="9"/>
  <c r="AD261" i="9"/>
  <c r="AD262" i="9"/>
  <c r="AA254" i="9"/>
  <c r="AA255" i="9"/>
  <c r="AA256" i="9"/>
  <c r="AA257" i="9"/>
  <c r="AA258" i="9"/>
  <c r="Z258" i="9" s="1"/>
  <c r="AA259" i="9"/>
  <c r="AA260" i="9"/>
  <c r="AA261" i="9"/>
  <c r="AA262" i="9"/>
  <c r="Z262" i="9" s="1"/>
  <c r="X254" i="9"/>
  <c r="X255" i="9"/>
  <c r="X256" i="9"/>
  <c r="X257" i="9"/>
  <c r="X258" i="9"/>
  <c r="X259" i="9"/>
  <c r="X260" i="9"/>
  <c r="X261" i="9"/>
  <c r="X262" i="9"/>
  <c r="U254" i="9"/>
  <c r="U255" i="9"/>
  <c r="U256" i="9"/>
  <c r="U257" i="9"/>
  <c r="U258" i="9"/>
  <c r="U259" i="9"/>
  <c r="U260" i="9"/>
  <c r="U261" i="9"/>
  <c r="U262" i="9"/>
  <c r="R254" i="9"/>
  <c r="R255" i="9"/>
  <c r="R256" i="9"/>
  <c r="R257" i="9"/>
  <c r="R258" i="9"/>
  <c r="R259" i="9"/>
  <c r="R260" i="9"/>
  <c r="R261" i="9"/>
  <c r="R262" i="9"/>
  <c r="O254" i="9"/>
  <c r="O255" i="9"/>
  <c r="O256" i="9"/>
  <c r="O257" i="9"/>
  <c r="O258" i="9"/>
  <c r="O259" i="9"/>
  <c r="O260" i="9"/>
  <c r="O261" i="9"/>
  <c r="O262" i="9"/>
  <c r="L254" i="9"/>
  <c r="L255" i="9"/>
  <c r="L256" i="9"/>
  <c r="L257" i="9"/>
  <c r="L258" i="9"/>
  <c r="L259" i="9"/>
  <c r="L260" i="9"/>
  <c r="L261" i="9"/>
  <c r="L262" i="9"/>
  <c r="I254" i="9"/>
  <c r="I255" i="9"/>
  <c r="I256" i="9"/>
  <c r="I257" i="9"/>
  <c r="I258" i="9"/>
  <c r="I259" i="9"/>
  <c r="I260" i="9"/>
  <c r="I261" i="9"/>
  <c r="I262" i="9"/>
  <c r="F481" i="9"/>
  <c r="AP467" i="9"/>
  <c r="AE467" i="9"/>
  <c r="AP466" i="9"/>
  <c r="AE466" i="9"/>
  <c r="AM465" i="9"/>
  <c r="AB465" i="9"/>
  <c r="AP464" i="9"/>
  <c r="AE464" i="9"/>
  <c r="AE463" i="9"/>
  <c r="AP462" i="9"/>
  <c r="AE462" i="9"/>
  <c r="AJ461" i="9"/>
  <c r="AE461" i="9"/>
  <c r="R460" i="9"/>
  <c r="AE460" i="9"/>
  <c r="AM459" i="9"/>
  <c r="AE459" i="9"/>
  <c r="AP458" i="9"/>
  <c r="AB458" i="9"/>
  <c r="AE457" i="9"/>
  <c r="AP456" i="9"/>
  <c r="AE456" i="9"/>
  <c r="AE455" i="9"/>
  <c r="AE454" i="9"/>
  <c r="AE453" i="9"/>
  <c r="AE452" i="9"/>
  <c r="AA451" i="9"/>
  <c r="AB451" i="9"/>
  <c r="X450" i="9"/>
  <c r="AE450" i="9"/>
  <c r="AM449" i="9"/>
  <c r="AB449" i="9"/>
  <c r="AP448" i="9"/>
  <c r="AB448" i="9"/>
  <c r="AM447" i="9"/>
  <c r="AB447" i="9"/>
  <c r="AP446" i="9"/>
  <c r="AE446" i="9"/>
  <c r="AM445" i="9"/>
  <c r="AB445" i="9"/>
  <c r="AP444" i="9"/>
  <c r="AE444" i="9"/>
  <c r="R443" i="9"/>
  <c r="AE443" i="9"/>
  <c r="AA442" i="9"/>
  <c r="AE442" i="9"/>
  <c r="AE441" i="9"/>
  <c r="AB441" i="9"/>
  <c r="AE440" i="9"/>
  <c r="AB440" i="9"/>
  <c r="AM439" i="9"/>
  <c r="AE439" i="9"/>
  <c r="AM438" i="9"/>
  <c r="AE438" i="9"/>
  <c r="AM437" i="9"/>
  <c r="AE437" i="9"/>
  <c r="AM436" i="9"/>
  <c r="AE436" i="9"/>
  <c r="AM435" i="9"/>
  <c r="AE435" i="9"/>
  <c r="AM434" i="9"/>
  <c r="AE434" i="9"/>
  <c r="AM433" i="9"/>
  <c r="AE433" i="9"/>
  <c r="AM432" i="9"/>
  <c r="AE432" i="9"/>
  <c r="AM431" i="9"/>
  <c r="AE431" i="9"/>
  <c r="AM430" i="9"/>
  <c r="AE430" i="9"/>
  <c r="AM429" i="9"/>
  <c r="AE429" i="9"/>
  <c r="AP428" i="9"/>
  <c r="AE428" i="9"/>
  <c r="AM427" i="9"/>
  <c r="AE427" i="9"/>
  <c r="AM426" i="9"/>
  <c r="AE426" i="9"/>
  <c r="L425" i="9"/>
  <c r="AE425" i="9"/>
  <c r="AM424" i="9"/>
  <c r="AB424" i="9"/>
  <c r="AM423" i="9"/>
  <c r="AE423" i="9"/>
  <c r="AJ422" i="9"/>
  <c r="AB422" i="9"/>
  <c r="AE421" i="9"/>
  <c r="AM420" i="9"/>
  <c r="AE420" i="9"/>
  <c r="AM419" i="9"/>
  <c r="AB419" i="9"/>
  <c r="AM418" i="9"/>
  <c r="AE418" i="9"/>
  <c r="AM417" i="9"/>
  <c r="AB417" i="9"/>
  <c r="AM416" i="9"/>
  <c r="AE416" i="9"/>
  <c r="AM415" i="9"/>
  <c r="AB415" i="9"/>
  <c r="AM414" i="9"/>
  <c r="AE414" i="9"/>
  <c r="AM413" i="9"/>
  <c r="AB413" i="9"/>
  <c r="AM412" i="9"/>
  <c r="AE412" i="9"/>
  <c r="AM411" i="9"/>
  <c r="AB411" i="9"/>
  <c r="AE410" i="9"/>
  <c r="AM409" i="9"/>
  <c r="AB409" i="9"/>
  <c r="AM408" i="9"/>
  <c r="AE408" i="9"/>
  <c r="AM407" i="9"/>
  <c r="AB407" i="9"/>
  <c r="X406" i="9"/>
  <c r="AE406" i="9"/>
  <c r="AM405" i="9"/>
  <c r="AB405" i="9"/>
  <c r="AJ404" i="9"/>
  <c r="AE404" i="9"/>
  <c r="AM403" i="9"/>
  <c r="AB403" i="9"/>
  <c r="AM402" i="9"/>
  <c r="AE402" i="9"/>
  <c r="AP401" i="9"/>
  <c r="AB401" i="9"/>
  <c r="AM400" i="9"/>
  <c r="AE400" i="9"/>
  <c r="AP399" i="9"/>
  <c r="AB399" i="9"/>
  <c r="AE398" i="9"/>
  <c r="AP397" i="9"/>
  <c r="AE397" i="9"/>
  <c r="AE396" i="9"/>
  <c r="AJ395" i="9"/>
  <c r="AE395" i="9"/>
  <c r="AP394" i="9"/>
  <c r="AE394" i="9"/>
  <c r="AM393" i="9"/>
  <c r="AE393" i="9"/>
  <c r="U388" i="9"/>
  <c r="Y388" i="9"/>
  <c r="AM387" i="9"/>
  <c r="Y387" i="9"/>
  <c r="X386" i="9"/>
  <c r="AP385" i="9"/>
  <c r="AE385" i="9"/>
  <c r="X384" i="9"/>
  <c r="Y384" i="9"/>
  <c r="O383" i="9"/>
  <c r="AE383" i="9"/>
  <c r="I382" i="9"/>
  <c r="AM381" i="9"/>
  <c r="Y381" i="9"/>
  <c r="AM375" i="9"/>
  <c r="Y375" i="9"/>
  <c r="AE374" i="9"/>
  <c r="AM366" i="9"/>
  <c r="AE366" i="9"/>
  <c r="AM365" i="9"/>
  <c r="AB365" i="9"/>
  <c r="AP364" i="9"/>
  <c r="AE364" i="9"/>
  <c r="AP363" i="9"/>
  <c r="AB363" i="9"/>
  <c r="AP362" i="9"/>
  <c r="AE362" i="9"/>
  <c r="AP361" i="9"/>
  <c r="AB361" i="9"/>
  <c r="AP360" i="9"/>
  <c r="AE360" i="9"/>
  <c r="AM357" i="9"/>
  <c r="V357" i="9"/>
  <c r="AE356" i="9"/>
  <c r="AM355" i="9"/>
  <c r="Y355" i="9"/>
  <c r="AE354" i="9"/>
  <c r="AM353" i="9"/>
  <c r="Y353" i="9"/>
  <c r="AE352" i="9"/>
  <c r="AM351" i="9"/>
  <c r="V351" i="9"/>
  <c r="AE350" i="9"/>
  <c r="O349" i="9"/>
  <c r="Y349" i="9"/>
  <c r="AM348" i="9"/>
  <c r="AE348" i="9"/>
  <c r="AP345" i="9"/>
  <c r="V345" i="9"/>
  <c r="AJ344" i="9"/>
  <c r="AM341" i="9"/>
  <c r="AE341" i="9"/>
  <c r="AA340" i="9"/>
  <c r="AE340" i="9"/>
  <c r="AM339" i="9"/>
  <c r="AE339" i="9"/>
  <c r="AP335" i="9"/>
  <c r="AP334" i="9"/>
  <c r="AM333" i="9"/>
  <c r="AP332" i="9"/>
  <c r="AM331" i="9"/>
  <c r="AP330" i="9"/>
  <c r="AM329" i="9"/>
  <c r="AP328" i="9"/>
  <c r="AM327" i="9"/>
  <c r="AJ324" i="9"/>
  <c r="AP323" i="9"/>
  <c r="AJ322" i="9"/>
  <c r="AJ320" i="9"/>
  <c r="AM318" i="9"/>
  <c r="AP314" i="9"/>
  <c r="AP308" i="9"/>
  <c r="AP304" i="9"/>
  <c r="I302" i="9"/>
  <c r="AP300" i="9"/>
  <c r="AJ296" i="9"/>
  <c r="AM295" i="9"/>
  <c r="AM293" i="9"/>
  <c r="AM292" i="9"/>
  <c r="AM291" i="9"/>
  <c r="AM290" i="9"/>
  <c r="AM287" i="9"/>
  <c r="AM286" i="9"/>
  <c r="AM282" i="9"/>
  <c r="L277" i="9"/>
  <c r="AP276" i="9"/>
  <c r="AM275" i="9"/>
  <c r="AM274" i="9"/>
  <c r="L273" i="9"/>
  <c r="AA253" i="9"/>
  <c r="AE253" i="9"/>
  <c r="AM252" i="9"/>
  <c r="AE252" i="9"/>
  <c r="AD251" i="9"/>
  <c r="AE251" i="9"/>
  <c r="AM250" i="9"/>
  <c r="AE250" i="9"/>
  <c r="AA249" i="9"/>
  <c r="AE249" i="9"/>
  <c r="AM248" i="9"/>
  <c r="AE248" i="9"/>
  <c r="AM247" i="9"/>
  <c r="AE247" i="9"/>
  <c r="AM246" i="9"/>
  <c r="AE246" i="9"/>
  <c r="AA245" i="9"/>
  <c r="AE245" i="9"/>
  <c r="AM244" i="9"/>
  <c r="AE244" i="9"/>
  <c r="AM243" i="9"/>
  <c r="AE243" i="9"/>
  <c r="AM242" i="9"/>
  <c r="AA241" i="9"/>
  <c r="AE241" i="9"/>
  <c r="X240" i="9"/>
  <c r="AE240" i="9"/>
  <c r="AM239" i="9"/>
  <c r="AE239" i="9"/>
  <c r="AM238" i="9"/>
  <c r="AP237" i="9"/>
  <c r="AE237" i="9"/>
  <c r="AA236" i="9"/>
  <c r="AE236" i="9"/>
  <c r="AA235" i="9"/>
  <c r="AE235" i="9"/>
  <c r="AD234" i="9"/>
  <c r="AE234" i="9"/>
  <c r="AD233" i="9"/>
  <c r="AE233" i="9"/>
  <c r="AM232" i="9"/>
  <c r="AE232" i="9"/>
  <c r="AM231" i="9"/>
  <c r="AE231" i="9"/>
  <c r="AD230" i="9"/>
  <c r="AE230" i="9"/>
  <c r="AP229" i="9"/>
  <c r="AE229" i="9"/>
  <c r="AM228" i="9"/>
  <c r="AE228" i="9"/>
  <c r="AE227" i="9"/>
  <c r="AD226" i="9"/>
  <c r="AE226" i="9"/>
  <c r="AD225" i="9"/>
  <c r="AE225" i="9"/>
  <c r="R224" i="9"/>
  <c r="AE224" i="9"/>
  <c r="AE223" i="9"/>
  <c r="AD222" i="9"/>
  <c r="AE222" i="9"/>
  <c r="X221" i="9"/>
  <c r="AE221" i="9"/>
  <c r="AA220" i="9"/>
  <c r="AE220" i="9"/>
  <c r="AE219" i="9"/>
  <c r="AD218" i="9"/>
  <c r="AE218" i="9"/>
  <c r="AD217" i="9"/>
  <c r="AE217" i="9"/>
  <c r="AE216" i="9"/>
  <c r="AA213" i="9"/>
  <c r="AE213" i="9"/>
  <c r="AD212" i="9"/>
  <c r="AE212" i="9"/>
  <c r="AD211" i="9"/>
  <c r="AE211" i="9"/>
  <c r="X210" i="9"/>
  <c r="AE210" i="9"/>
  <c r="AM209" i="9"/>
  <c r="AE209" i="9"/>
  <c r="AD208" i="9"/>
  <c r="AE208" i="9"/>
  <c r="X207" i="9"/>
  <c r="AE207" i="9"/>
  <c r="AA206" i="9"/>
  <c r="AE206" i="9"/>
  <c r="U205" i="9"/>
  <c r="AE205" i="9"/>
  <c r="AD204" i="9"/>
  <c r="AE204" i="9"/>
  <c r="L203" i="9"/>
  <c r="AE203" i="9"/>
  <c r="AA202" i="9"/>
  <c r="AE202" i="9"/>
  <c r="X201" i="9"/>
  <c r="AE201" i="9"/>
  <c r="AP200" i="9"/>
  <c r="AE200" i="9"/>
  <c r="AE199" i="9"/>
  <c r="AM198" i="9"/>
  <c r="AE198" i="9"/>
  <c r="AM197" i="9"/>
  <c r="AE197" i="9"/>
  <c r="AP196" i="9"/>
  <c r="AE196" i="9"/>
  <c r="AA195" i="9"/>
  <c r="AE195" i="9"/>
  <c r="AM194" i="9"/>
  <c r="AE194" i="9"/>
  <c r="O193" i="9"/>
  <c r="AP192" i="9"/>
  <c r="AE192" i="9"/>
  <c r="AA191" i="9"/>
  <c r="AE191" i="9"/>
  <c r="AM190" i="9"/>
  <c r="AE190" i="9"/>
  <c r="U189" i="9"/>
  <c r="AE189" i="9"/>
  <c r="AP188" i="9"/>
  <c r="AE188" i="9"/>
  <c r="R187" i="9"/>
  <c r="AE187" i="9"/>
  <c r="AM186" i="9"/>
  <c r="AE186" i="9"/>
  <c r="L185" i="9"/>
  <c r="AP184" i="9"/>
  <c r="AE184" i="9"/>
  <c r="R183" i="9"/>
  <c r="AE183" i="9"/>
  <c r="AE178" i="9"/>
  <c r="AM177" i="9"/>
  <c r="AE177" i="9"/>
  <c r="AJ176" i="9"/>
  <c r="AP175" i="9"/>
  <c r="AE175" i="9"/>
  <c r="AP174" i="9"/>
  <c r="AE174" i="9"/>
  <c r="AM173" i="9"/>
  <c r="AE173" i="9"/>
  <c r="AM172" i="9"/>
  <c r="AP171" i="9"/>
  <c r="AE171" i="9"/>
  <c r="AP170" i="9"/>
  <c r="AE170" i="9"/>
  <c r="AM167" i="9"/>
  <c r="AP166" i="9"/>
  <c r="AE166" i="9"/>
  <c r="AA165" i="9"/>
  <c r="AE165" i="9"/>
  <c r="AD162" i="9"/>
  <c r="AE162" i="9"/>
  <c r="AE161" i="9"/>
  <c r="AJ157" i="9"/>
  <c r="R156" i="9"/>
  <c r="AM155" i="9"/>
  <c r="O154" i="9"/>
  <c r="AP145" i="9"/>
  <c r="R141" i="9"/>
  <c r="AM140" i="9"/>
  <c r="R137" i="9"/>
  <c r="AM136" i="9"/>
  <c r="R135" i="9"/>
  <c r="AM134" i="9"/>
  <c r="AM131" i="9"/>
  <c r="R130" i="9"/>
  <c r="AM129" i="9"/>
  <c r="AJ124" i="9"/>
  <c r="R123" i="9"/>
  <c r="AM122" i="9"/>
  <c r="AM121" i="9"/>
  <c r="AP113" i="9"/>
  <c r="L112" i="9"/>
  <c r="AP111" i="9"/>
  <c r="L110" i="9"/>
  <c r="AP109" i="9"/>
  <c r="AP108" i="9"/>
  <c r="AP107" i="9"/>
  <c r="L106" i="9"/>
  <c r="AP105" i="9"/>
  <c r="AP104" i="9"/>
  <c r="AP103" i="9"/>
  <c r="L102" i="9"/>
  <c r="AP101" i="9"/>
  <c r="AP100" i="9"/>
  <c r="AP99" i="9"/>
  <c r="AP94" i="9"/>
  <c r="AP93" i="9"/>
  <c r="L92" i="9"/>
  <c r="AP91" i="9"/>
  <c r="AP90" i="9"/>
  <c r="AP89" i="9"/>
  <c r="L88" i="9"/>
  <c r="AP87" i="9"/>
  <c r="AP86" i="9"/>
  <c r="AP85" i="9"/>
  <c r="L84" i="9"/>
  <c r="L81" i="9"/>
  <c r="AP80" i="9"/>
  <c r="AP79" i="9"/>
  <c r="AP78" i="9"/>
  <c r="L77" i="9"/>
  <c r="AM73" i="9"/>
  <c r="AP72" i="9"/>
  <c r="AP71" i="9"/>
  <c r="O70" i="9"/>
  <c r="L69" i="9"/>
  <c r="AM66" i="9"/>
  <c r="AP65" i="9"/>
  <c r="AJ64" i="9"/>
  <c r="AD63" i="9"/>
  <c r="AM59" i="9"/>
  <c r="AP58" i="9"/>
  <c r="AJ57" i="9"/>
  <c r="AJ56" i="9"/>
  <c r="AP53" i="9"/>
  <c r="AJ52" i="9"/>
  <c r="AM49" i="9"/>
  <c r="AP48" i="9"/>
  <c r="O43" i="9"/>
  <c r="AP42" i="9"/>
  <c r="AM39" i="9"/>
  <c r="L38" i="9"/>
  <c r="AP37" i="9"/>
  <c r="O36" i="9"/>
  <c r="AM35" i="9"/>
  <c r="L34" i="9"/>
  <c r="AP33" i="9"/>
  <c r="AP25" i="9"/>
  <c r="AK24" i="9"/>
  <c r="AM22" i="9"/>
  <c r="AM21" i="9"/>
  <c r="M21" i="9"/>
  <c r="I20" i="9"/>
  <c r="M20" i="9"/>
  <c r="AM19" i="9"/>
  <c r="AP18" i="9"/>
  <c r="AF310" i="9" l="1"/>
  <c r="Q310" i="9"/>
  <c r="Z310" i="9"/>
  <c r="W310" i="9"/>
  <c r="T310" i="9"/>
  <c r="AC310" i="9"/>
  <c r="AL477" i="9"/>
  <c r="AO477" i="9"/>
  <c r="T477" i="9"/>
  <c r="H477" i="9"/>
  <c r="Z477" i="9"/>
  <c r="N477" i="9"/>
  <c r="AI477" i="9"/>
  <c r="K477" i="9"/>
  <c r="W477" i="9"/>
  <c r="Q477" i="9"/>
  <c r="AL473" i="9"/>
  <c r="H473" i="9"/>
  <c r="Z473" i="9"/>
  <c r="AO473" i="9"/>
  <c r="T473" i="9"/>
  <c r="W473" i="9"/>
  <c r="AI473" i="9"/>
  <c r="Q473" i="9"/>
  <c r="N473" i="9"/>
  <c r="K473" i="9"/>
  <c r="AL469" i="9"/>
  <c r="AO469" i="9"/>
  <c r="T469" i="9"/>
  <c r="H469" i="9"/>
  <c r="Z469" i="9"/>
  <c r="N469" i="9"/>
  <c r="AI469" i="9"/>
  <c r="W469" i="9"/>
  <c r="Q469" i="9"/>
  <c r="K469" i="9"/>
  <c r="Q315" i="9"/>
  <c r="T315" i="9"/>
  <c r="AF315" i="9"/>
  <c r="Z315" i="9"/>
  <c r="W315" i="9"/>
  <c r="AC315" i="9"/>
  <c r="AO476" i="9"/>
  <c r="Z476" i="9"/>
  <c r="K476" i="9"/>
  <c r="T476" i="9"/>
  <c r="N476" i="9"/>
  <c r="AL476" i="9"/>
  <c r="H476" i="9"/>
  <c r="Q476" i="9"/>
  <c r="AI476" i="9"/>
  <c r="W476" i="9"/>
  <c r="AO472" i="9"/>
  <c r="Z472" i="9"/>
  <c r="K472" i="9"/>
  <c r="W472" i="9"/>
  <c r="H472" i="9"/>
  <c r="T472" i="9"/>
  <c r="AL472" i="9"/>
  <c r="N472" i="9"/>
  <c r="Q472" i="9"/>
  <c r="AI472" i="9"/>
  <c r="AO468" i="9"/>
  <c r="Z468" i="9"/>
  <c r="AL468" i="9"/>
  <c r="Q468" i="9"/>
  <c r="N468" i="9"/>
  <c r="AI468" i="9"/>
  <c r="T468" i="9"/>
  <c r="H468" i="9"/>
  <c r="W468" i="9"/>
  <c r="K468" i="9"/>
  <c r="AO261" i="9"/>
  <c r="AO257" i="9"/>
  <c r="W336" i="9"/>
  <c r="AF336" i="9"/>
  <c r="Z336" i="9"/>
  <c r="T336" i="9"/>
  <c r="AC336" i="9"/>
  <c r="Q336" i="9"/>
  <c r="Z479" i="9"/>
  <c r="AL479" i="9"/>
  <c r="N479" i="9"/>
  <c r="AO479" i="9"/>
  <c r="K479" i="9"/>
  <c r="AI479" i="9"/>
  <c r="Q479" i="9"/>
  <c r="W479" i="9"/>
  <c r="H479" i="9"/>
  <c r="T479" i="9"/>
  <c r="AL475" i="9"/>
  <c r="Z475" i="9"/>
  <c r="AO475" i="9"/>
  <c r="T475" i="9"/>
  <c r="AI475" i="9"/>
  <c r="H475" i="9"/>
  <c r="N475" i="9"/>
  <c r="K475" i="9"/>
  <c r="Q475" i="9"/>
  <c r="W475" i="9"/>
  <c r="Z471" i="9"/>
  <c r="AL471" i="9"/>
  <c r="N471" i="9"/>
  <c r="AO471" i="9"/>
  <c r="W471" i="9"/>
  <c r="H471" i="9"/>
  <c r="T471" i="9"/>
  <c r="AI471" i="9"/>
  <c r="Q471" i="9"/>
  <c r="K471" i="9"/>
  <c r="Z478" i="9"/>
  <c r="AO478" i="9"/>
  <c r="AL478" i="9"/>
  <c r="T478" i="9"/>
  <c r="AI478" i="9"/>
  <c r="Q478" i="9"/>
  <c r="K478" i="9"/>
  <c r="H478" i="9"/>
  <c r="N478" i="9"/>
  <c r="W478" i="9"/>
  <c r="Z474" i="9"/>
  <c r="W474" i="9"/>
  <c r="K474" i="9"/>
  <c r="AO474" i="9"/>
  <c r="AL474" i="9"/>
  <c r="AI474" i="9"/>
  <c r="N474" i="9"/>
  <c r="Q474" i="9"/>
  <c r="T474" i="9"/>
  <c r="H474" i="9"/>
  <c r="K470" i="9"/>
  <c r="Z470" i="9"/>
  <c r="AO470" i="9"/>
  <c r="AL470" i="9"/>
  <c r="T470" i="9"/>
  <c r="W470" i="9"/>
  <c r="H470" i="9"/>
  <c r="N470" i="9"/>
  <c r="AI470" i="9"/>
  <c r="Q470" i="9"/>
  <c r="W378" i="9"/>
  <c r="T378" i="9"/>
  <c r="Q378" i="9"/>
  <c r="AF378" i="9"/>
  <c r="AC378" i="9"/>
  <c r="Z378" i="9"/>
  <c r="AC478" i="9"/>
  <c r="AF478" i="9"/>
  <c r="AC474" i="9"/>
  <c r="AF474" i="9"/>
  <c r="AC470" i="9"/>
  <c r="AF470" i="9"/>
  <c r="AC377" i="9"/>
  <c r="Q377" i="9"/>
  <c r="AF377" i="9"/>
  <c r="Z377" i="9"/>
  <c r="W377" i="9"/>
  <c r="T377" i="9"/>
  <c r="AF477" i="9"/>
  <c r="AC477" i="9"/>
  <c r="AF473" i="9"/>
  <c r="AC473" i="9"/>
  <c r="AF469" i="9"/>
  <c r="AC469" i="9"/>
  <c r="Z376" i="9"/>
  <c r="T376" i="9"/>
  <c r="Q376" i="9"/>
  <c r="W376" i="9"/>
  <c r="AF376" i="9"/>
  <c r="AC376" i="9"/>
  <c r="AF476" i="9"/>
  <c r="AC476" i="9"/>
  <c r="AC472" i="9"/>
  <c r="AF472" i="9"/>
  <c r="AF468" i="9"/>
  <c r="AC468" i="9"/>
  <c r="AF479" i="9"/>
  <c r="AC479" i="9"/>
  <c r="AF475" i="9"/>
  <c r="AC475" i="9"/>
  <c r="AF471" i="9"/>
  <c r="AC471" i="9"/>
  <c r="N310" i="9"/>
  <c r="AI310" i="9"/>
  <c r="AL310" i="9"/>
  <c r="AO310" i="9"/>
  <c r="K310" i="9"/>
  <c r="AC259" i="9"/>
  <c r="AO255" i="9"/>
  <c r="AF260" i="9"/>
  <c r="H310" i="9"/>
  <c r="AC254" i="9"/>
  <c r="W256" i="9"/>
  <c r="H262" i="9"/>
  <c r="K258" i="9"/>
  <c r="K257" i="9"/>
  <c r="N258" i="9"/>
  <c r="W254" i="9"/>
  <c r="AI262" i="9"/>
  <c r="AI254" i="9"/>
  <c r="H258" i="9"/>
  <c r="N262" i="9"/>
  <c r="Q258" i="9"/>
  <c r="AL262" i="9"/>
  <c r="AL254" i="9"/>
  <c r="N254" i="9"/>
  <c r="K259" i="9"/>
  <c r="Q262" i="9"/>
  <c r="Q254" i="9"/>
  <c r="AO262" i="9"/>
  <c r="AO254" i="9"/>
  <c r="K262" i="9"/>
  <c r="T262" i="9"/>
  <c r="T254" i="9"/>
  <c r="W259" i="9"/>
  <c r="W255" i="9"/>
  <c r="AF254" i="9"/>
  <c r="H259" i="9"/>
  <c r="H254" i="9"/>
  <c r="K254" i="9"/>
  <c r="Q259" i="9"/>
  <c r="T259" i="9"/>
  <c r="Z261" i="9"/>
  <c r="Z257" i="9"/>
  <c r="AC262" i="9"/>
  <c r="AC258" i="9"/>
  <c r="AF259" i="9"/>
  <c r="AI259" i="9"/>
  <c r="AL259" i="9"/>
  <c r="AO259" i="9"/>
  <c r="N257" i="9"/>
  <c r="T258" i="9"/>
  <c r="W258" i="9"/>
  <c r="Z260" i="9"/>
  <c r="Z255" i="9"/>
  <c r="Z256" i="9"/>
  <c r="AC261" i="9"/>
  <c r="AC257" i="9"/>
  <c r="AF262" i="9"/>
  <c r="AF258" i="9"/>
  <c r="AI258" i="9"/>
  <c r="AL258" i="9"/>
  <c r="AO258" i="9"/>
  <c r="H257" i="9"/>
  <c r="N261" i="9"/>
  <c r="N255" i="9"/>
  <c r="K260" i="9"/>
  <c r="K256" i="9"/>
  <c r="Q257" i="9"/>
  <c r="T257" i="9"/>
  <c r="W262" i="9"/>
  <c r="Z259" i="9"/>
  <c r="Z254" i="9"/>
  <c r="AC260" i="9"/>
  <c r="AC255" i="9"/>
  <c r="AC256" i="9"/>
  <c r="AF261" i="9"/>
  <c r="AF257" i="9"/>
  <c r="AI257" i="9"/>
  <c r="AL257" i="9"/>
  <c r="H261" i="9"/>
  <c r="H255" i="9"/>
  <c r="H260" i="9"/>
  <c r="H256" i="9"/>
  <c r="K261" i="9"/>
  <c r="K255" i="9"/>
  <c r="N259" i="9"/>
  <c r="N260" i="9"/>
  <c r="N256" i="9"/>
  <c r="Q261" i="9"/>
  <c r="Q255" i="9"/>
  <c r="Q260" i="9"/>
  <c r="Q256" i="9"/>
  <c r="T261" i="9"/>
  <c r="T255" i="9"/>
  <c r="T260" i="9"/>
  <c r="T256" i="9"/>
  <c r="W260" i="9"/>
  <c r="W261" i="9"/>
  <c r="W257" i="9"/>
  <c r="AF255" i="9"/>
  <c r="AF256" i="9"/>
  <c r="AI261" i="9"/>
  <c r="AI255" i="9"/>
  <c r="AI260" i="9"/>
  <c r="AI256" i="9"/>
  <c r="AL261" i="9"/>
  <c r="AL255" i="9"/>
  <c r="AL260" i="9"/>
  <c r="AL256" i="9"/>
  <c r="AO260" i="9"/>
  <c r="AO256" i="9"/>
  <c r="AE349" i="9"/>
  <c r="AG349" i="9" s="1"/>
  <c r="P350" i="9"/>
  <c r="R299" i="9"/>
  <c r="AD283" i="9"/>
  <c r="AB410" i="9"/>
  <c r="AD410" i="9" s="1"/>
  <c r="V374" i="9"/>
  <c r="X374" i="9" s="1"/>
  <c r="AB388" i="9"/>
  <c r="AD388" i="9" s="1"/>
  <c r="AB393" i="9"/>
  <c r="AD393" i="9" s="1"/>
  <c r="AB394" i="9"/>
  <c r="AD394" i="9" s="1"/>
  <c r="R306" i="9"/>
  <c r="X307" i="9"/>
  <c r="AB437" i="9"/>
  <c r="AD437" i="9" s="1"/>
  <c r="AB446" i="9"/>
  <c r="AD446" i="9" s="1"/>
  <c r="AE447" i="9"/>
  <c r="AG447" i="9" s="1"/>
  <c r="V354" i="9"/>
  <c r="X354" i="9" s="1"/>
  <c r="Y361" i="9"/>
  <c r="AB400" i="9"/>
  <c r="AD400" i="9" s="1"/>
  <c r="AD282" i="9"/>
  <c r="R283" i="9"/>
  <c r="Q283" i="9" s="1"/>
  <c r="X286" i="9"/>
  <c r="R287" i="9"/>
  <c r="X314" i="9"/>
  <c r="AA319" i="9"/>
  <c r="AG356" i="9"/>
  <c r="AB431" i="9"/>
  <c r="AD431" i="9" s="1"/>
  <c r="AC431" i="9" s="1"/>
  <c r="AE465" i="9"/>
  <c r="AG465" i="9" s="1"/>
  <c r="AB466" i="9"/>
  <c r="AD466" i="9" s="1"/>
  <c r="R309" i="9"/>
  <c r="R330" i="9"/>
  <c r="AB420" i="9"/>
  <c r="AB421" i="9"/>
  <c r="AD421" i="9" s="1"/>
  <c r="AC421" i="9" s="1"/>
  <c r="AB462" i="9"/>
  <c r="AD462" i="9" s="1"/>
  <c r="AB463" i="9"/>
  <c r="AD463" i="9" s="1"/>
  <c r="X309" i="9"/>
  <c r="AJ232" i="9"/>
  <c r="AD328" i="9"/>
  <c r="Y365" i="9"/>
  <c r="AA365" i="9" s="1"/>
  <c r="AB384" i="9"/>
  <c r="AB396" i="9"/>
  <c r="AD396" i="9" s="1"/>
  <c r="AB397" i="9"/>
  <c r="AD397" i="9" s="1"/>
  <c r="AB398" i="9"/>
  <c r="AD398" i="9" s="1"/>
  <c r="AB418" i="9"/>
  <c r="AD418" i="9" s="1"/>
  <c r="AB429" i="9"/>
  <c r="AD429" i="9" s="1"/>
  <c r="AB459" i="9"/>
  <c r="AD459" i="9" s="1"/>
  <c r="AB460" i="9"/>
  <c r="AD460" i="9" s="1"/>
  <c r="AB467" i="9"/>
  <c r="AD287" i="9"/>
  <c r="AA290" i="9"/>
  <c r="X299" i="9"/>
  <c r="R331" i="9"/>
  <c r="R333" i="9"/>
  <c r="AB341" i="9"/>
  <c r="S345" i="9"/>
  <c r="U345" i="9" s="1"/>
  <c r="AB350" i="9"/>
  <c r="AD350" i="9" s="1"/>
  <c r="P352" i="9"/>
  <c r="Y363" i="9"/>
  <c r="AE384" i="9"/>
  <c r="AG384" i="9" s="1"/>
  <c r="Y385" i="9"/>
  <c r="AA385" i="9" s="1"/>
  <c r="AB412" i="9"/>
  <c r="AD412" i="9" s="1"/>
  <c r="AB439" i="9"/>
  <c r="AD465" i="9"/>
  <c r="AC465" i="9" s="1"/>
  <c r="M22" i="9"/>
  <c r="O22" i="9" s="1"/>
  <c r="X203" i="9"/>
  <c r="W203" i="9" s="1"/>
  <c r="AD299" i="9"/>
  <c r="X300" i="9"/>
  <c r="R301" i="9"/>
  <c r="X303" i="9"/>
  <c r="AA321" i="9"/>
  <c r="R328" i="9"/>
  <c r="AA329" i="9"/>
  <c r="V352" i="9"/>
  <c r="X352" i="9" s="1"/>
  <c r="AD365" i="9"/>
  <c r="AC365" i="9" s="1"/>
  <c r="X328" i="9"/>
  <c r="AB352" i="9"/>
  <c r="AB24" i="9"/>
  <c r="AD24" i="9" s="1"/>
  <c r="J24" i="9"/>
  <c r="L24" i="9" s="1"/>
  <c r="AH24" i="9"/>
  <c r="AJ24" i="9" s="1"/>
  <c r="X282" i="9"/>
  <c r="AA287" i="9"/>
  <c r="R296" i="9"/>
  <c r="AD303" i="9"/>
  <c r="X306" i="9"/>
  <c r="AD307" i="9"/>
  <c r="R308" i="9"/>
  <c r="R313" i="9"/>
  <c r="R327" i="9"/>
  <c r="AA328" i="9"/>
  <c r="X330" i="9"/>
  <c r="AD331" i="9"/>
  <c r="R332" i="9"/>
  <c r="AD333" i="9"/>
  <c r="X334" i="9"/>
  <c r="AB339" i="9"/>
  <c r="AD339" i="9" s="1"/>
  <c r="AA344" i="9"/>
  <c r="AE345" i="9"/>
  <c r="AG345" i="9" s="1"/>
  <c r="AF345" i="9" s="1"/>
  <c r="P348" i="9"/>
  <c r="R348" i="9" s="1"/>
  <c r="V350" i="9"/>
  <c r="X350" i="9" s="1"/>
  <c r="Y352" i="9"/>
  <c r="AA352" i="9" s="1"/>
  <c r="AB354" i="9"/>
  <c r="AD354" i="9" s="1"/>
  <c r="V355" i="9"/>
  <c r="X355" i="9" s="1"/>
  <c r="P356" i="9"/>
  <c r="R356" i="9" s="1"/>
  <c r="AB374" i="9"/>
  <c r="AD374" i="9" s="1"/>
  <c r="V375" i="9"/>
  <c r="X375" i="9" s="1"/>
  <c r="W375" i="9" s="1"/>
  <c r="AB385" i="9"/>
  <c r="AD385" i="9" s="1"/>
  <c r="AB404" i="9"/>
  <c r="AD404" i="9" s="1"/>
  <c r="AE405" i="9"/>
  <c r="AG405" i="9" s="1"/>
  <c r="AB406" i="9"/>
  <c r="AE407" i="9"/>
  <c r="AG407" i="9" s="1"/>
  <c r="AB408" i="9"/>
  <c r="AD408" i="9" s="1"/>
  <c r="AB416" i="9"/>
  <c r="AD416" i="9" s="1"/>
  <c r="AB427" i="9"/>
  <c r="AD427" i="9" s="1"/>
  <c r="AB435" i="9"/>
  <c r="AD435" i="9" s="1"/>
  <c r="AB442" i="9"/>
  <c r="AD442" i="9" s="1"/>
  <c r="AB444" i="9"/>
  <c r="AD444" i="9" s="1"/>
  <c r="AE451" i="9"/>
  <c r="AG451" i="9" s="1"/>
  <c r="AB452" i="9"/>
  <c r="AD452" i="9" s="1"/>
  <c r="AB453" i="9"/>
  <c r="AD453" i="9" s="1"/>
  <c r="AB454" i="9"/>
  <c r="AD454" i="9" s="1"/>
  <c r="AB455" i="9"/>
  <c r="AD455" i="9" s="1"/>
  <c r="AB456" i="9"/>
  <c r="AD456" i="9" s="1"/>
  <c r="AB457" i="9"/>
  <c r="AD457" i="9" s="1"/>
  <c r="AB464" i="9"/>
  <c r="AD464" i="9" s="1"/>
  <c r="V24" i="9"/>
  <c r="P24" i="9"/>
  <c r="R24" i="9" s="1"/>
  <c r="AN24" i="9"/>
  <c r="AP24" i="9" s="1"/>
  <c r="X121" i="9"/>
  <c r="AA282" i="9"/>
  <c r="X290" i="9"/>
  <c r="X292" i="9"/>
  <c r="AA294" i="9"/>
  <c r="AA296" i="9"/>
  <c r="R300" i="9"/>
  <c r="AA301" i="9"/>
  <c r="R303" i="9"/>
  <c r="X305" i="9"/>
  <c r="R307" i="9"/>
  <c r="Q307" i="9" s="1"/>
  <c r="X308" i="9"/>
  <c r="AA323" i="9"/>
  <c r="X327" i="9"/>
  <c r="R329" i="9"/>
  <c r="AA330" i="9"/>
  <c r="AA334" i="9"/>
  <c r="P345" i="9"/>
  <c r="R345" i="9" s="1"/>
  <c r="V348" i="9"/>
  <c r="X348" i="9" s="1"/>
  <c r="Y350" i="9"/>
  <c r="AA350" i="9" s="1"/>
  <c r="V353" i="9"/>
  <c r="X353" i="9" s="1"/>
  <c r="P354" i="9"/>
  <c r="R354" i="9" s="1"/>
  <c r="V356" i="9"/>
  <c r="X356" i="9" s="1"/>
  <c r="V361" i="9"/>
  <c r="V363" i="9"/>
  <c r="X363" i="9" s="1"/>
  <c r="V365" i="9"/>
  <c r="X365" i="9" s="1"/>
  <c r="P374" i="9"/>
  <c r="R374" i="9" s="1"/>
  <c r="AB402" i="9"/>
  <c r="AD402" i="9" s="1"/>
  <c r="AB414" i="9"/>
  <c r="AD414" i="9" s="1"/>
  <c r="AB423" i="9"/>
  <c r="AD423" i="9" s="1"/>
  <c r="AE424" i="9"/>
  <c r="AG424" i="9" s="1"/>
  <c r="AB425" i="9"/>
  <c r="AD425" i="9" s="1"/>
  <c r="AB433" i="9"/>
  <c r="AD433" i="9" s="1"/>
  <c r="AA121" i="9"/>
  <c r="AG296" i="9"/>
  <c r="AD308" i="9"/>
  <c r="AA313" i="9"/>
  <c r="AD327" i="9"/>
  <c r="AA332" i="9"/>
  <c r="Y348" i="9"/>
  <c r="AA348" i="9" s="1"/>
  <c r="Y356" i="9"/>
  <c r="AA356" i="9" s="1"/>
  <c r="Z356" i="9" s="1"/>
  <c r="AD221" i="9"/>
  <c r="AG300" i="9"/>
  <c r="AA303" i="9"/>
  <c r="AD305" i="9"/>
  <c r="AD313" i="9"/>
  <c r="AD329" i="9"/>
  <c r="AD332" i="9"/>
  <c r="Y345" i="9"/>
  <c r="AA345" i="9" s="1"/>
  <c r="AB348" i="9"/>
  <c r="AD348" i="9" s="1"/>
  <c r="Y354" i="9"/>
  <c r="AA354" i="9" s="1"/>
  <c r="AB356" i="9"/>
  <c r="AD356" i="9" s="1"/>
  <c r="Y374" i="9"/>
  <c r="AA374" i="9" s="1"/>
  <c r="L86" i="9"/>
  <c r="K86" i="9" s="1"/>
  <c r="AG247" i="9"/>
  <c r="R274" i="9"/>
  <c r="O124" i="9"/>
  <c r="I140" i="9"/>
  <c r="AG57" i="9"/>
  <c r="AF57" i="9" s="1"/>
  <c r="AG64" i="9"/>
  <c r="U185" i="9"/>
  <c r="U187" i="9"/>
  <c r="AG319" i="9"/>
  <c r="AF319" i="9" s="1"/>
  <c r="AG321" i="9"/>
  <c r="AG429" i="9"/>
  <c r="AG430" i="9"/>
  <c r="L319" i="9"/>
  <c r="AD445" i="9"/>
  <c r="AG203" i="9"/>
  <c r="AJ206" i="9"/>
  <c r="AI206" i="9" s="1"/>
  <c r="O209" i="9"/>
  <c r="X217" i="9"/>
  <c r="O72" i="9"/>
  <c r="O73" i="9"/>
  <c r="N73" i="9" s="1"/>
  <c r="AD124" i="9"/>
  <c r="I176" i="9"/>
  <c r="AG205" i="9"/>
  <c r="AD243" i="9"/>
  <c r="AP413" i="9"/>
  <c r="I415" i="9"/>
  <c r="O428" i="9"/>
  <c r="I438" i="9"/>
  <c r="AJ449" i="9"/>
  <c r="I124" i="9"/>
  <c r="AM124" i="9"/>
  <c r="AG218" i="9"/>
  <c r="L220" i="9"/>
  <c r="I232" i="9"/>
  <c r="AG303" i="9"/>
  <c r="AP355" i="9"/>
  <c r="AD413" i="9"/>
  <c r="AC413" i="9" s="1"/>
  <c r="AP438" i="9"/>
  <c r="AG442" i="9"/>
  <c r="AG446" i="9"/>
  <c r="AD449" i="9"/>
  <c r="AD458" i="9"/>
  <c r="X124" i="9"/>
  <c r="O131" i="9"/>
  <c r="AG301" i="9"/>
  <c r="X335" i="9"/>
  <c r="U413" i="9"/>
  <c r="U419" i="9"/>
  <c r="R421" i="9"/>
  <c r="AL423" i="9"/>
  <c r="I428" i="9"/>
  <c r="AA443" i="9"/>
  <c r="R446" i="9"/>
  <c r="Q446" i="9" s="1"/>
  <c r="U449" i="9"/>
  <c r="R464" i="9"/>
  <c r="AG48" i="9"/>
  <c r="AG178" i="9"/>
  <c r="AJ292" i="9"/>
  <c r="AD424" i="9"/>
  <c r="AG426" i="9"/>
  <c r="AF426" i="9" s="1"/>
  <c r="U426" i="9"/>
  <c r="O443" i="9"/>
  <c r="L446" i="9"/>
  <c r="O447" i="9"/>
  <c r="N447" i="9" s="1"/>
  <c r="I449" i="9"/>
  <c r="H449" i="9" s="1"/>
  <c r="O162" i="9"/>
  <c r="R239" i="9"/>
  <c r="Q239" i="9" s="1"/>
  <c r="I292" i="9"/>
  <c r="H292" i="9" s="1"/>
  <c r="AM321" i="9"/>
  <c r="O322" i="9"/>
  <c r="AO323" i="9"/>
  <c r="AJ323" i="9"/>
  <c r="O363" i="9"/>
  <c r="AP365" i="9"/>
  <c r="I366" i="9"/>
  <c r="O386" i="9"/>
  <c r="N386" i="9" s="1"/>
  <c r="AJ407" i="9"/>
  <c r="AP426" i="9"/>
  <c r="I466" i="9"/>
  <c r="L140" i="9"/>
  <c r="I156" i="9"/>
  <c r="U162" i="9"/>
  <c r="X176" i="9"/>
  <c r="AJ194" i="9"/>
  <c r="AL197" i="9"/>
  <c r="I205" i="9"/>
  <c r="R220" i="9"/>
  <c r="AM319" i="9"/>
  <c r="AL319" i="9" s="1"/>
  <c r="O320" i="9"/>
  <c r="I321" i="9"/>
  <c r="H321" i="9" s="1"/>
  <c r="I323" i="9"/>
  <c r="AM323" i="9"/>
  <c r="O353" i="9"/>
  <c r="I355" i="9"/>
  <c r="L365" i="9"/>
  <c r="K365" i="9" s="1"/>
  <c r="I407" i="9"/>
  <c r="AP415" i="9"/>
  <c r="I426" i="9"/>
  <c r="I450" i="9"/>
  <c r="H450" i="9" s="1"/>
  <c r="I48" i="9"/>
  <c r="L48" i="9"/>
  <c r="L72" i="9"/>
  <c r="L94" i="9"/>
  <c r="K94" i="9" s="1"/>
  <c r="AP124" i="9"/>
  <c r="AJ136" i="9"/>
  <c r="AI136" i="9" s="1"/>
  <c r="O140" i="9"/>
  <c r="N140" i="9" s="1"/>
  <c r="O156" i="9"/>
  <c r="AG162" i="9"/>
  <c r="AP194" i="9"/>
  <c r="AO194" i="9" s="1"/>
  <c r="AD197" i="9"/>
  <c r="X199" i="9"/>
  <c r="I201" i="9"/>
  <c r="AA205" i="9"/>
  <c r="AG206" i="9"/>
  <c r="AA224" i="9"/>
  <c r="AG234" i="9"/>
  <c r="AF234" i="9" s="1"/>
  <c r="AJ239" i="9"/>
  <c r="AI239" i="9" s="1"/>
  <c r="AG245" i="9"/>
  <c r="AF245" i="9" s="1"/>
  <c r="L247" i="9"/>
  <c r="L294" i="9"/>
  <c r="K294" i="9" s="1"/>
  <c r="I319" i="9"/>
  <c r="L321" i="9"/>
  <c r="K321" i="9" s="1"/>
  <c r="AA322" i="9"/>
  <c r="Z322" i="9" s="1"/>
  <c r="AG323" i="9"/>
  <c r="L323" i="9"/>
  <c r="AG374" i="9"/>
  <c r="O407" i="9"/>
  <c r="O413" i="9"/>
  <c r="O426" i="9"/>
  <c r="AJ428" i="9"/>
  <c r="U430" i="9"/>
  <c r="L443" i="9"/>
  <c r="AP443" i="9"/>
  <c r="U445" i="9"/>
  <c r="AM446" i="9"/>
  <c r="AL446" i="9" s="1"/>
  <c r="I447" i="9"/>
  <c r="AD448" i="9"/>
  <c r="O53" i="9"/>
  <c r="N53" i="9" s="1"/>
  <c r="AA48" i="9"/>
  <c r="AM53" i="9"/>
  <c r="O69" i="9"/>
  <c r="I72" i="9"/>
  <c r="AM72" i="9"/>
  <c r="I73" i="9"/>
  <c r="L79" i="9"/>
  <c r="AO108" i="9"/>
  <c r="R124" i="9"/>
  <c r="AG124" i="9"/>
  <c r="AP131" i="9"/>
  <c r="AJ135" i="9"/>
  <c r="I136" i="9"/>
  <c r="H136" i="9" s="1"/>
  <c r="AP140" i="9"/>
  <c r="AO140" i="9" s="1"/>
  <c r="AJ141" i="9"/>
  <c r="L154" i="9"/>
  <c r="I162" i="9"/>
  <c r="AP162" i="9"/>
  <c r="U167" i="9"/>
  <c r="O176" i="9"/>
  <c r="N176" i="9" s="1"/>
  <c r="L183" i="9"/>
  <c r="K183" i="9" s="1"/>
  <c r="AA216" i="9"/>
  <c r="R216" i="9"/>
  <c r="L216" i="9"/>
  <c r="I53" i="9"/>
  <c r="AA69" i="9"/>
  <c r="I131" i="9"/>
  <c r="L136" i="9"/>
  <c r="AP141" i="9"/>
  <c r="AO141" i="9" s="1"/>
  <c r="AJ154" i="9"/>
  <c r="AJ167" i="9"/>
  <c r="AM176" i="9"/>
  <c r="AP176" i="9"/>
  <c r="AO176" i="9" s="1"/>
  <c r="U176" i="9"/>
  <c r="AG183" i="9"/>
  <c r="AF183" i="9" s="1"/>
  <c r="AM189" i="9"/>
  <c r="AL189" i="9" s="1"/>
  <c r="AJ189" i="9"/>
  <c r="AI189" i="9" s="1"/>
  <c r="I189" i="9"/>
  <c r="H189" i="9" s="1"/>
  <c r="AD189" i="9"/>
  <c r="AP154" i="9"/>
  <c r="AP183" i="9"/>
  <c r="AO183" i="9" s="1"/>
  <c r="U183" i="9"/>
  <c r="X183" i="9"/>
  <c r="AM185" i="9"/>
  <c r="AL185" i="9" s="1"/>
  <c r="O185" i="9"/>
  <c r="N185" i="9" s="1"/>
  <c r="X185" i="9"/>
  <c r="W185" i="9" s="1"/>
  <c r="AP187" i="9"/>
  <c r="I187" i="9"/>
  <c r="AD187" i="9"/>
  <c r="AG188" i="9"/>
  <c r="T189" i="9"/>
  <c r="AM69" i="9"/>
  <c r="AD52" i="9"/>
  <c r="AA53" i="9"/>
  <c r="I69" i="9"/>
  <c r="AG72" i="9"/>
  <c r="L90" i="9"/>
  <c r="AO104" i="9"/>
  <c r="L121" i="9"/>
  <c r="R131" i="9"/>
  <c r="O135" i="9"/>
  <c r="AP136" i="9"/>
  <c r="AO136" i="9" s="1"/>
  <c r="N154" i="9"/>
  <c r="AJ162" i="9"/>
  <c r="AI162" i="9" s="1"/>
  <c r="I167" i="9"/>
  <c r="L176" i="9"/>
  <c r="AA176" i="9"/>
  <c r="AA178" i="9"/>
  <c r="R178" i="9"/>
  <c r="I183" i="9"/>
  <c r="AD183" i="9"/>
  <c r="AC183" i="9" s="1"/>
  <c r="I185" i="9"/>
  <c r="H185" i="9" s="1"/>
  <c r="AA185" i="9"/>
  <c r="Z185" i="9" s="1"/>
  <c r="R189" i="9"/>
  <c r="AM193" i="9"/>
  <c r="AA193" i="9"/>
  <c r="Z193" i="9" s="1"/>
  <c r="AG194" i="9"/>
  <c r="AG199" i="9"/>
  <c r="AG209" i="9"/>
  <c r="U209" i="9"/>
  <c r="X225" i="9"/>
  <c r="AG226" i="9"/>
  <c r="I228" i="9"/>
  <c r="AG235" i="9"/>
  <c r="AF235" i="9" s="1"/>
  <c r="I241" i="9"/>
  <c r="I242" i="9"/>
  <c r="X242" i="9"/>
  <c r="O246" i="9"/>
  <c r="AJ247" i="9"/>
  <c r="R248" i="9"/>
  <c r="I250" i="9"/>
  <c r="AJ250" i="9"/>
  <c r="R273" i="9"/>
  <c r="L275" i="9"/>
  <c r="AG292" i="9"/>
  <c r="L292" i="9"/>
  <c r="K292" i="9" s="1"/>
  <c r="AP292" i="9"/>
  <c r="I293" i="9"/>
  <c r="AG294" i="9"/>
  <c r="AA295" i="9"/>
  <c r="AD301" i="9"/>
  <c r="AA304" i="9"/>
  <c r="Z304" i="9" s="1"/>
  <c r="AG305" i="9"/>
  <c r="AG308" i="9"/>
  <c r="AD314" i="9"/>
  <c r="O324" i="9"/>
  <c r="X351" i="9"/>
  <c r="O357" i="9"/>
  <c r="N357" i="9" s="1"/>
  <c r="AA387" i="9"/>
  <c r="AG396" i="9"/>
  <c r="AF396" i="9" s="1"/>
  <c r="AG397" i="9"/>
  <c r="AG398" i="9"/>
  <c r="AF398" i="9" s="1"/>
  <c r="AD399" i="9"/>
  <c r="I403" i="9"/>
  <c r="AG406" i="9"/>
  <c r="U407" i="9"/>
  <c r="U411" i="9"/>
  <c r="O415" i="9"/>
  <c r="AG418" i="9"/>
  <c r="AF418" i="9" s="1"/>
  <c r="AD419" i="9"/>
  <c r="AG421" i="9"/>
  <c r="I424" i="9"/>
  <c r="I430" i="9"/>
  <c r="AP430" i="9"/>
  <c r="O436" i="9"/>
  <c r="O438" i="9"/>
  <c r="U443" i="9"/>
  <c r="AJ443" i="9"/>
  <c r="U450" i="9"/>
  <c r="T450" i="9" s="1"/>
  <c r="AG464" i="9"/>
  <c r="R228" i="9"/>
  <c r="L242" i="9"/>
  <c r="K242" i="9" s="1"/>
  <c r="AA242" i="9"/>
  <c r="AA246" i="9"/>
  <c r="O250" i="9"/>
  <c r="AJ251" i="9"/>
  <c r="AJ275" i="9"/>
  <c r="AI275" i="9" s="1"/>
  <c r="O293" i="9"/>
  <c r="AJ294" i="9"/>
  <c r="AL341" i="9"/>
  <c r="O366" i="9"/>
  <c r="U381" i="9"/>
  <c r="U403" i="9"/>
  <c r="AD407" i="9"/>
  <c r="AG410" i="9"/>
  <c r="AF410" i="9" s="1"/>
  <c r="AD411" i="9"/>
  <c r="AJ411" i="9"/>
  <c r="AG414" i="9"/>
  <c r="AD415" i="9"/>
  <c r="U415" i="9"/>
  <c r="AJ426" i="9"/>
  <c r="O430" i="9"/>
  <c r="AG433" i="9"/>
  <c r="AG434" i="9"/>
  <c r="AF434" i="9" s="1"/>
  <c r="AG435" i="9"/>
  <c r="AF435" i="9" s="1"/>
  <c r="AG436" i="9"/>
  <c r="AF436" i="9" s="1"/>
  <c r="U436" i="9"/>
  <c r="AG438" i="9"/>
  <c r="U438" i="9"/>
  <c r="I443" i="9"/>
  <c r="X443" i="9"/>
  <c r="AM443" i="9"/>
  <c r="AJ447" i="9"/>
  <c r="R448" i="9"/>
  <c r="AG461" i="9"/>
  <c r="AF461" i="9" s="1"/>
  <c r="AM464" i="9"/>
  <c r="AG198" i="9"/>
  <c r="I209" i="9"/>
  <c r="AG212" i="9"/>
  <c r="AF212" i="9" s="1"/>
  <c r="AG222" i="9"/>
  <c r="L224" i="9"/>
  <c r="U232" i="9"/>
  <c r="O242" i="9"/>
  <c r="AJ242" i="9"/>
  <c r="AI242" i="9" s="1"/>
  <c r="AP243" i="9"/>
  <c r="AG246" i="9"/>
  <c r="R247" i="9"/>
  <c r="AG248" i="9"/>
  <c r="AG250" i="9"/>
  <c r="U250" i="9"/>
  <c r="R275" i="9"/>
  <c r="AG282" i="9"/>
  <c r="AA292" i="9"/>
  <c r="AA293" i="9"/>
  <c r="AJ293" i="9"/>
  <c r="I294" i="9"/>
  <c r="H294" i="9" s="1"/>
  <c r="AM294" i="9"/>
  <c r="AJ295" i="9"/>
  <c r="AG299" i="9"/>
  <c r="AA302" i="9"/>
  <c r="O318" i="9"/>
  <c r="AJ319" i="9"/>
  <c r="AJ321" i="9"/>
  <c r="AA324" i="9"/>
  <c r="AA327" i="9"/>
  <c r="AD330" i="9"/>
  <c r="AG332" i="9"/>
  <c r="X332" i="9"/>
  <c r="X345" i="9"/>
  <c r="AG360" i="9"/>
  <c r="I364" i="9"/>
  <c r="AG366" i="9"/>
  <c r="AJ366" i="9"/>
  <c r="L385" i="9"/>
  <c r="K385" i="9" s="1"/>
  <c r="U386" i="9"/>
  <c r="AD403" i="9"/>
  <c r="AJ403" i="9"/>
  <c r="AJ415" i="9"/>
  <c r="AD422" i="9"/>
  <c r="AJ436" i="9"/>
  <c r="AJ438" i="9"/>
  <c r="AG452" i="9"/>
  <c r="AF452" i="9" s="1"/>
  <c r="AJ228" i="9"/>
  <c r="U242" i="9"/>
  <c r="T242" i="9" s="1"/>
  <c r="AP242" i="9"/>
  <c r="AO242" i="9" s="1"/>
  <c r="AA250" i="9"/>
  <c r="I365" i="9"/>
  <c r="H365" i="9" s="1"/>
  <c r="AJ365" i="9"/>
  <c r="AA375" i="9"/>
  <c r="AA381" i="9"/>
  <c r="AG385" i="9"/>
  <c r="R385" i="9"/>
  <c r="Q385" i="9" s="1"/>
  <c r="X408" i="9"/>
  <c r="I411" i="9"/>
  <c r="AJ430" i="9"/>
  <c r="U434" i="9"/>
  <c r="I436" i="9"/>
  <c r="AP436" i="9"/>
  <c r="U466" i="9"/>
  <c r="AM466" i="9"/>
  <c r="O275" i="9"/>
  <c r="AP275" i="9"/>
  <c r="AO275" i="9" s="1"/>
  <c r="R276" i="9"/>
  <c r="I277" i="9"/>
  <c r="I300" i="9"/>
  <c r="AA300" i="9"/>
  <c r="X275" i="9"/>
  <c r="W275" i="9" s="1"/>
  <c r="O277" i="9"/>
  <c r="R282" i="9"/>
  <c r="O286" i="9"/>
  <c r="I290" i="9"/>
  <c r="H290" i="9" s="1"/>
  <c r="O291" i="9"/>
  <c r="O294" i="9"/>
  <c r="N294" i="9" s="1"/>
  <c r="AP294" i="9"/>
  <c r="I295" i="9"/>
  <c r="AM296" i="9"/>
  <c r="O300" i="9"/>
  <c r="AM303" i="9"/>
  <c r="I318" i="9"/>
  <c r="AJ318" i="9"/>
  <c r="O319" i="9"/>
  <c r="AP319" i="9"/>
  <c r="I320" i="9"/>
  <c r="AM320" i="9"/>
  <c r="O321" i="9"/>
  <c r="AP321" i="9"/>
  <c r="I322" i="9"/>
  <c r="AM322" i="9"/>
  <c r="O323" i="9"/>
  <c r="I324" i="9"/>
  <c r="AM324" i="9"/>
  <c r="AG330" i="9"/>
  <c r="X333" i="9"/>
  <c r="W333" i="9" s="1"/>
  <c r="X339" i="9"/>
  <c r="U344" i="9"/>
  <c r="T344" i="9" s="1"/>
  <c r="AM344" i="9"/>
  <c r="AL344" i="9" s="1"/>
  <c r="AG348" i="9"/>
  <c r="AF348" i="9" s="1"/>
  <c r="R350" i="9"/>
  <c r="Q350" i="9" s="1"/>
  <c r="AA353" i="9"/>
  <c r="Z353" i="9" s="1"/>
  <c r="O355" i="9"/>
  <c r="X357" i="9"/>
  <c r="AJ357" i="9"/>
  <c r="AO361" i="9"/>
  <c r="AM361" i="9"/>
  <c r="I362" i="9"/>
  <c r="AJ286" i="9"/>
  <c r="AP291" i="9"/>
  <c r="I286" i="9"/>
  <c r="AP286" i="9"/>
  <c r="AP290" i="9"/>
  <c r="I291" i="9"/>
  <c r="U318" i="9"/>
  <c r="I275" i="9"/>
  <c r="AD275" i="9"/>
  <c r="AC275" i="9" s="1"/>
  <c r="R277" i="9"/>
  <c r="X283" i="9"/>
  <c r="AD286" i="9"/>
  <c r="AG287" i="9"/>
  <c r="AG290" i="9"/>
  <c r="L290" i="9"/>
  <c r="K290" i="9" s="1"/>
  <c r="AJ290" i="9"/>
  <c r="AI290" i="9" s="1"/>
  <c r="AA291" i="9"/>
  <c r="Z291" i="9" s="1"/>
  <c r="AJ291" i="9"/>
  <c r="O292" i="9"/>
  <c r="AP293" i="9"/>
  <c r="O295" i="9"/>
  <c r="X296" i="9"/>
  <c r="AP302" i="9"/>
  <c r="L318" i="9"/>
  <c r="AP318" i="9"/>
  <c r="L320" i="9"/>
  <c r="AP320" i="9"/>
  <c r="AO320" i="9" s="1"/>
  <c r="L322" i="9"/>
  <c r="AP322" i="9"/>
  <c r="L324" i="9"/>
  <c r="AP324" i="9"/>
  <c r="AO324" i="9" s="1"/>
  <c r="AG328" i="9"/>
  <c r="AA331" i="9"/>
  <c r="AD334" i="9"/>
  <c r="AG339" i="9"/>
  <c r="AG340" i="9"/>
  <c r="AF340" i="9" s="1"/>
  <c r="AG341" i="9"/>
  <c r="I344" i="9"/>
  <c r="AP344" i="9"/>
  <c r="AA349" i="9"/>
  <c r="Z349" i="9" s="1"/>
  <c r="AA355" i="9"/>
  <c r="AP357" i="9"/>
  <c r="L361" i="9"/>
  <c r="AJ362" i="9"/>
  <c r="AJ363" i="9"/>
  <c r="AI363" i="9" s="1"/>
  <c r="L363" i="9"/>
  <c r="K363" i="9" s="1"/>
  <c r="O364" i="9"/>
  <c r="O290" i="9"/>
  <c r="N290" i="9" s="1"/>
  <c r="L344" i="9"/>
  <c r="K344" i="9" s="1"/>
  <c r="AG344" i="9"/>
  <c r="AG343" i="9" s="1"/>
  <c r="AG350" i="9"/>
  <c r="I353" i="9"/>
  <c r="AG354" i="9"/>
  <c r="AF354" i="9" s="1"/>
  <c r="AJ355" i="9"/>
  <c r="I357" i="9"/>
  <c r="AD361" i="9"/>
  <c r="X361" i="9"/>
  <c r="AG362" i="9"/>
  <c r="AF362" i="9" s="1"/>
  <c r="AO363" i="9"/>
  <c r="AA363" i="9"/>
  <c r="AP295" i="9"/>
  <c r="I296" i="9"/>
  <c r="R339" i="9"/>
  <c r="O344" i="9"/>
  <c r="AA361" i="9"/>
  <c r="AM362" i="9"/>
  <c r="O362" i="9"/>
  <c r="I363" i="9"/>
  <c r="H363" i="9" s="1"/>
  <c r="AM363" i="9"/>
  <c r="AM364" i="9"/>
  <c r="AJ364" i="9"/>
  <c r="AI364" i="9" s="1"/>
  <c r="I381" i="9"/>
  <c r="AM386" i="9"/>
  <c r="I395" i="9"/>
  <c r="U395" i="9"/>
  <c r="AM395" i="9"/>
  <c r="AG402" i="9"/>
  <c r="AF402" i="9" s="1"/>
  <c r="O405" i="9"/>
  <c r="O409" i="9"/>
  <c r="AP409" i="9"/>
  <c r="AA413" i="9"/>
  <c r="O417" i="9"/>
  <c r="AP417" i="9"/>
  <c r="I419" i="9"/>
  <c r="AJ419" i="9"/>
  <c r="X421" i="9"/>
  <c r="AM421" i="9"/>
  <c r="I422" i="9"/>
  <c r="U424" i="9"/>
  <c r="AJ424" i="9"/>
  <c r="AA426" i="9"/>
  <c r="AG427" i="9"/>
  <c r="AG428" i="9"/>
  <c r="U428" i="9"/>
  <c r="O432" i="9"/>
  <c r="AP432" i="9"/>
  <c r="I434" i="9"/>
  <c r="AJ434" i="9"/>
  <c r="AA436" i="9"/>
  <c r="AG437" i="9"/>
  <c r="AF437" i="9" s="1"/>
  <c r="AG443" i="9"/>
  <c r="L444" i="9"/>
  <c r="AM444" i="9"/>
  <c r="AL444" i="9" s="1"/>
  <c r="I445" i="9"/>
  <c r="AJ445" i="9"/>
  <c r="X446" i="9"/>
  <c r="W446" i="9" s="1"/>
  <c r="AD447" i="9"/>
  <c r="U447" i="9"/>
  <c r="AP447" i="9"/>
  <c r="AM448" i="9"/>
  <c r="O450" i="9"/>
  <c r="AA450" i="9"/>
  <c r="Z450" i="9" s="1"/>
  <c r="X460" i="9"/>
  <c r="O466" i="9"/>
  <c r="AA466" i="9"/>
  <c r="AG466" i="9"/>
  <c r="I467" i="9"/>
  <c r="U467" i="9"/>
  <c r="AG467" i="9"/>
  <c r="AD363" i="9"/>
  <c r="AG364" i="9"/>
  <c r="O365" i="9"/>
  <c r="N365" i="9" s="1"/>
  <c r="AP366" i="9"/>
  <c r="AO366" i="9" s="1"/>
  <c r="O381" i="9"/>
  <c r="X385" i="9"/>
  <c r="W385" i="9" s="1"/>
  <c r="AM385" i="9"/>
  <c r="AL385" i="9" s="1"/>
  <c r="I386" i="9"/>
  <c r="AA388" i="9"/>
  <c r="AG393" i="9"/>
  <c r="AG394" i="9"/>
  <c r="AF394" i="9" s="1"/>
  <c r="AG395" i="9"/>
  <c r="L395" i="9"/>
  <c r="X395" i="9"/>
  <c r="AP395" i="9"/>
  <c r="AG400" i="9"/>
  <c r="AD401" i="9"/>
  <c r="AA403" i="9"/>
  <c r="AG404" i="9"/>
  <c r="U405" i="9"/>
  <c r="AJ405" i="9"/>
  <c r="AA407" i="9"/>
  <c r="AP407" i="9"/>
  <c r="L408" i="9"/>
  <c r="AD409" i="9"/>
  <c r="AC409" i="9" s="1"/>
  <c r="U409" i="9"/>
  <c r="O411" i="9"/>
  <c r="AP411" i="9"/>
  <c r="I413" i="9"/>
  <c r="AJ413" i="9"/>
  <c r="AA415" i="9"/>
  <c r="AG416" i="9"/>
  <c r="AD417" i="9"/>
  <c r="AC417" i="9" s="1"/>
  <c r="U417" i="9"/>
  <c r="O419" i="9"/>
  <c r="AP419" i="9"/>
  <c r="AD420" i="9"/>
  <c r="AC420" i="9" s="1"/>
  <c r="AA422" i="9"/>
  <c r="AA424" i="9"/>
  <c r="AP424" i="9"/>
  <c r="AA428" i="9"/>
  <c r="AA430" i="9"/>
  <c r="AG431" i="9"/>
  <c r="AG432" i="9"/>
  <c r="U432" i="9"/>
  <c r="O434" i="9"/>
  <c r="AP434" i="9"/>
  <c r="AA438" i="9"/>
  <c r="AG439" i="9"/>
  <c r="AF439" i="9" s="1"/>
  <c r="AG444" i="9"/>
  <c r="R444" i="9"/>
  <c r="O445" i="9"/>
  <c r="AP445" i="9"/>
  <c r="AA447" i="9"/>
  <c r="L448" i="9"/>
  <c r="O449" i="9"/>
  <c r="AP449" i="9"/>
  <c r="R450" i="9"/>
  <c r="AM450" i="9"/>
  <c r="AL450" i="9" s="1"/>
  <c r="I451" i="9"/>
  <c r="AG453" i="9"/>
  <c r="AG454" i="9"/>
  <c r="AF454" i="9" s="1"/>
  <c r="AG456" i="9"/>
  <c r="AF456" i="9" s="1"/>
  <c r="AG459" i="9"/>
  <c r="AG460" i="9"/>
  <c r="L464" i="9"/>
  <c r="K464" i="9" s="1"/>
  <c r="R466" i="9"/>
  <c r="AJ466" i="9"/>
  <c r="L467" i="9"/>
  <c r="X467" i="9"/>
  <c r="AJ467" i="9"/>
  <c r="O395" i="9"/>
  <c r="AA395" i="9"/>
  <c r="AA405" i="9"/>
  <c r="AP405" i="9"/>
  <c r="AO405" i="9" s="1"/>
  <c r="AA409" i="9"/>
  <c r="AA417" i="9"/>
  <c r="AA432" i="9"/>
  <c r="X444" i="9"/>
  <c r="W444" i="9" s="1"/>
  <c r="O467" i="9"/>
  <c r="AA467" i="9"/>
  <c r="AM467" i="9"/>
  <c r="AI395" i="9"/>
  <c r="R395" i="9"/>
  <c r="O403" i="9"/>
  <c r="AP403" i="9"/>
  <c r="I405" i="9"/>
  <c r="AD405" i="9"/>
  <c r="AG408" i="9"/>
  <c r="I409" i="9"/>
  <c r="AJ409" i="9"/>
  <c r="AA411" i="9"/>
  <c r="AG412" i="9"/>
  <c r="I417" i="9"/>
  <c r="AJ417" i="9"/>
  <c r="AA419" i="9"/>
  <c r="AG420" i="9"/>
  <c r="O424" i="9"/>
  <c r="I432" i="9"/>
  <c r="AJ432" i="9"/>
  <c r="AA434" i="9"/>
  <c r="AD439" i="9"/>
  <c r="AA445" i="9"/>
  <c r="Z445" i="9" s="1"/>
  <c r="X448" i="9"/>
  <c r="W448" i="9" s="1"/>
  <c r="AA449" i="9"/>
  <c r="AG450" i="9"/>
  <c r="AF450" i="9" s="1"/>
  <c r="L450" i="9"/>
  <c r="K450" i="9" s="1"/>
  <c r="AD451" i="9"/>
  <c r="AC451" i="9" s="1"/>
  <c r="X464" i="9"/>
  <c r="L466" i="9"/>
  <c r="K466" i="9" s="1"/>
  <c r="X466" i="9"/>
  <c r="R467" i="9"/>
  <c r="Q467" i="9" s="1"/>
  <c r="AD467" i="9"/>
  <c r="I123" i="9"/>
  <c r="H123" i="9" s="1"/>
  <c r="I130" i="9"/>
  <c r="R146" i="9"/>
  <c r="I146" i="9"/>
  <c r="AM153" i="9"/>
  <c r="AJ153" i="9"/>
  <c r="O153" i="9"/>
  <c r="I153" i="9"/>
  <c r="AP130" i="9"/>
  <c r="AD121" i="9"/>
  <c r="AC121" i="9" s="1"/>
  <c r="R121" i="9"/>
  <c r="Q121" i="9" s="1"/>
  <c r="O123" i="9"/>
  <c r="O130" i="9"/>
  <c r="AP135" i="9"/>
  <c r="AM142" i="9"/>
  <c r="R142" i="9"/>
  <c r="L142" i="9"/>
  <c r="O146" i="9"/>
  <c r="AJ147" i="9"/>
  <c r="AM147" i="9"/>
  <c r="AL147" i="9" s="1"/>
  <c r="AP153" i="9"/>
  <c r="AP123" i="9"/>
  <c r="AJ123" i="9"/>
  <c r="L124" i="9"/>
  <c r="AA124" i="9"/>
  <c r="AJ130" i="9"/>
  <c r="AI130" i="9" s="1"/>
  <c r="L131" i="9"/>
  <c r="K131" i="9" s="1"/>
  <c r="AJ131" i="9"/>
  <c r="I135" i="9"/>
  <c r="AM146" i="9"/>
  <c r="O147" i="9"/>
  <c r="AM157" i="9"/>
  <c r="R157" i="9"/>
  <c r="L157" i="9"/>
  <c r="AP157" i="9"/>
  <c r="AI157" i="9"/>
  <c r="X165" i="9"/>
  <c r="W165" i="9" s="1"/>
  <c r="R167" i="9"/>
  <c r="AD167" i="9"/>
  <c r="AG170" i="9"/>
  <c r="L170" i="9"/>
  <c r="X170" i="9"/>
  <c r="O172" i="9"/>
  <c r="N172" i="9" s="1"/>
  <c r="AA172" i="9"/>
  <c r="Z172" i="9" s="1"/>
  <c r="AJ173" i="9"/>
  <c r="O174" i="9"/>
  <c r="AA174" i="9"/>
  <c r="R176" i="9"/>
  <c r="Q176" i="9" s="1"/>
  <c r="AD176" i="9"/>
  <c r="AP177" i="9"/>
  <c r="AD178" i="9"/>
  <c r="AJ186" i="9"/>
  <c r="AI186" i="9" s="1"/>
  <c r="O187" i="9"/>
  <c r="N187" i="9" s="1"/>
  <c r="AA187" i="9"/>
  <c r="Z187" i="9" s="1"/>
  <c r="O189" i="9"/>
  <c r="AA189" i="9"/>
  <c r="L191" i="9"/>
  <c r="L193" i="9"/>
  <c r="X193" i="9"/>
  <c r="AP193" i="9"/>
  <c r="AO193" i="9" s="1"/>
  <c r="AG195" i="9"/>
  <c r="R195" i="9"/>
  <c r="AG197" i="9"/>
  <c r="R197" i="9"/>
  <c r="AM201" i="9"/>
  <c r="AP201" i="9"/>
  <c r="AO201" i="9" s="1"/>
  <c r="AD201" i="9"/>
  <c r="R201" i="9"/>
  <c r="Q201" i="9" s="1"/>
  <c r="O201" i="9"/>
  <c r="AG201" i="9"/>
  <c r="AP202" i="9"/>
  <c r="AO202" i="9" s="1"/>
  <c r="X211" i="9"/>
  <c r="AM213" i="9"/>
  <c r="U213" i="9"/>
  <c r="AP213" i="9"/>
  <c r="AO213" i="9" s="1"/>
  <c r="O213" i="9"/>
  <c r="AM219" i="9"/>
  <c r="U219" i="9"/>
  <c r="AP219" i="9"/>
  <c r="O219" i="9"/>
  <c r="AM223" i="9"/>
  <c r="U223" i="9"/>
  <c r="AP223" i="9"/>
  <c r="O223" i="9"/>
  <c r="AM227" i="9"/>
  <c r="U227" i="9"/>
  <c r="AP227" i="9"/>
  <c r="O227" i="9"/>
  <c r="AD165" i="9"/>
  <c r="O170" i="9"/>
  <c r="AA170" i="9"/>
  <c r="R172" i="9"/>
  <c r="Q172" i="9" s="1"/>
  <c r="AD172" i="9"/>
  <c r="AP173" i="9"/>
  <c r="AO174" i="9"/>
  <c r="R174" i="9"/>
  <c r="AD174" i="9"/>
  <c r="L178" i="9"/>
  <c r="K185" i="9"/>
  <c r="AP186" i="9"/>
  <c r="Q187" i="9"/>
  <c r="AG191" i="9"/>
  <c r="R191" i="9"/>
  <c r="X195" i="9"/>
  <c r="X197" i="9"/>
  <c r="AA199" i="9"/>
  <c r="Z199" i="9" s="1"/>
  <c r="L199" i="9"/>
  <c r="AD199" i="9"/>
  <c r="AG200" i="9"/>
  <c r="AF200" i="9" s="1"/>
  <c r="W201" i="9"/>
  <c r="U201" i="9"/>
  <c r="AJ201" i="9"/>
  <c r="I213" i="9"/>
  <c r="I219" i="9"/>
  <c r="I223" i="9"/>
  <c r="I227" i="9"/>
  <c r="O136" i="9"/>
  <c r="R140" i="9"/>
  <c r="Q140" i="9" s="1"/>
  <c r="R154" i="9"/>
  <c r="L165" i="9"/>
  <c r="L167" i="9"/>
  <c r="X167" i="9"/>
  <c r="AP167" i="9"/>
  <c r="R170" i="9"/>
  <c r="AD170" i="9"/>
  <c r="I172" i="9"/>
  <c r="U172" i="9"/>
  <c r="T172" i="9" s="1"/>
  <c r="AJ172" i="9"/>
  <c r="AI172" i="9" s="1"/>
  <c r="I174" i="9"/>
  <c r="U174" i="9"/>
  <c r="AG177" i="9"/>
  <c r="X191" i="9"/>
  <c r="R193" i="9"/>
  <c r="Q193" i="9" s="1"/>
  <c r="AD193" i="9"/>
  <c r="AC193" i="9" s="1"/>
  <c r="Z195" i="9"/>
  <c r="AD195" i="9"/>
  <c r="AG196" i="9"/>
  <c r="AF196" i="9" s="1"/>
  <c r="AP207" i="9"/>
  <c r="L207" i="9"/>
  <c r="AD207" i="9"/>
  <c r="W207" i="9"/>
  <c r="AA210" i="9"/>
  <c r="L210" i="9"/>
  <c r="AD210" i="9"/>
  <c r="W210" i="9"/>
  <c r="AJ210" i="9"/>
  <c r="AP211" i="9"/>
  <c r="R211" i="9"/>
  <c r="L211" i="9"/>
  <c r="AM216" i="9"/>
  <c r="X216" i="9"/>
  <c r="O216" i="9"/>
  <c r="AD216" i="9"/>
  <c r="U216" i="9"/>
  <c r="AJ216" i="9"/>
  <c r="AP217" i="9"/>
  <c r="AO217" i="9" s="1"/>
  <c r="R217" i="9"/>
  <c r="L217" i="9"/>
  <c r="AA219" i="9"/>
  <c r="AM220" i="9"/>
  <c r="X220" i="9"/>
  <c r="O220" i="9"/>
  <c r="AD220" i="9"/>
  <c r="U220" i="9"/>
  <c r="Z220" i="9"/>
  <c r="AJ220" i="9"/>
  <c r="AP221" i="9"/>
  <c r="R221" i="9"/>
  <c r="L221" i="9"/>
  <c r="AA223" i="9"/>
  <c r="AM224" i="9"/>
  <c r="X224" i="9"/>
  <c r="O224" i="9"/>
  <c r="AD224" i="9"/>
  <c r="U224" i="9"/>
  <c r="AJ224" i="9"/>
  <c r="AP225" i="9"/>
  <c r="R225" i="9"/>
  <c r="L225" i="9"/>
  <c r="AA227" i="9"/>
  <c r="R136" i="9"/>
  <c r="AJ140" i="9"/>
  <c r="AI140" i="9" s="1"/>
  <c r="AG161" i="9"/>
  <c r="AG160" i="9" s="1"/>
  <c r="AA162" i="9"/>
  <c r="AG165" i="9"/>
  <c r="AF165" i="9" s="1"/>
  <c r="R165" i="9"/>
  <c r="Q165" i="9" s="1"/>
  <c r="AL167" i="9"/>
  <c r="O167" i="9"/>
  <c r="N167" i="9" s="1"/>
  <c r="AA167" i="9"/>
  <c r="I170" i="9"/>
  <c r="U170" i="9"/>
  <c r="L172" i="9"/>
  <c r="X172" i="9"/>
  <c r="W172" i="9" s="1"/>
  <c r="AP172" i="9"/>
  <c r="AO172" i="9" s="1"/>
  <c r="AG173" i="9"/>
  <c r="AG174" i="9"/>
  <c r="L174" i="9"/>
  <c r="X174" i="9"/>
  <c r="AJ177" i="9"/>
  <c r="X178" i="9"/>
  <c r="O183" i="9"/>
  <c r="N183" i="9" s="1"/>
  <c r="AA183" i="9"/>
  <c r="Z183" i="9" s="1"/>
  <c r="R185" i="9"/>
  <c r="Q185" i="9" s="1"/>
  <c r="AD185" i="9"/>
  <c r="AC185" i="9" s="1"/>
  <c r="AG186" i="9"/>
  <c r="AG187" i="9"/>
  <c r="AF187" i="9" s="1"/>
  <c r="L187" i="9"/>
  <c r="K187" i="9" s="1"/>
  <c r="X187" i="9"/>
  <c r="W187" i="9" s="1"/>
  <c r="AG189" i="9"/>
  <c r="AF189" i="9" s="1"/>
  <c r="L189" i="9"/>
  <c r="X189" i="9"/>
  <c r="AP189" i="9"/>
  <c r="AO189" i="9" s="1"/>
  <c r="AG190" i="9"/>
  <c r="Z191" i="9"/>
  <c r="AD191" i="9"/>
  <c r="AG192" i="9"/>
  <c r="I193" i="9"/>
  <c r="H193" i="9" s="1"/>
  <c r="U193" i="9"/>
  <c r="T193" i="9" s="1"/>
  <c r="AJ193" i="9"/>
  <c r="AI193" i="9" s="1"/>
  <c r="L195" i="9"/>
  <c r="L197" i="9"/>
  <c r="R199" i="9"/>
  <c r="L201" i="9"/>
  <c r="K201" i="9" s="1"/>
  <c r="AA201" i="9"/>
  <c r="AJ202" i="9"/>
  <c r="AP203" i="9"/>
  <c r="AO203" i="9" s="1"/>
  <c r="R203" i="9"/>
  <c r="AD203" i="9"/>
  <c r="AC203" i="9" s="1"/>
  <c r="AM205" i="9"/>
  <c r="O205" i="9"/>
  <c r="N205" i="9" s="1"/>
  <c r="R207" i="9"/>
  <c r="R210" i="9"/>
  <c r="AP210" i="9"/>
  <c r="AC211" i="9"/>
  <c r="AJ213" i="9"/>
  <c r="I216" i="9"/>
  <c r="AP216" i="9"/>
  <c r="AC217" i="9"/>
  <c r="AJ219" i="9"/>
  <c r="I220" i="9"/>
  <c r="AP220" i="9"/>
  <c r="W221" i="9"/>
  <c r="AJ223" i="9"/>
  <c r="I224" i="9"/>
  <c r="AP224" i="9"/>
  <c r="AJ227" i="9"/>
  <c r="L228" i="9"/>
  <c r="AA228" i="9"/>
  <c r="AP228" i="9"/>
  <c r="AO229" i="9"/>
  <c r="AD229" i="9"/>
  <c r="L232" i="9"/>
  <c r="X232" i="9"/>
  <c r="AP232" i="9"/>
  <c r="AG233" i="9"/>
  <c r="I236" i="9"/>
  <c r="AG237" i="9"/>
  <c r="I238" i="9"/>
  <c r="U238" i="9"/>
  <c r="AJ238" i="9"/>
  <c r="X239" i="9"/>
  <c r="AP239" i="9"/>
  <c r="O241" i="9"/>
  <c r="L243" i="9"/>
  <c r="AG243" i="9"/>
  <c r="AF243" i="9" s="1"/>
  <c r="R246" i="9"/>
  <c r="AD246" i="9"/>
  <c r="AC246" i="9" s="1"/>
  <c r="X248" i="9"/>
  <c r="R250" i="9"/>
  <c r="Q250" i="9" s="1"/>
  <c r="AD250" i="9"/>
  <c r="AP251" i="9"/>
  <c r="AO251" i="9" s="1"/>
  <c r="AL252" i="9"/>
  <c r="R252" i="9"/>
  <c r="AD252" i="9"/>
  <c r="AG253" i="9"/>
  <c r="AF253" i="9" s="1"/>
  <c r="AG202" i="9"/>
  <c r="AP206" i="9"/>
  <c r="AA209" i="9"/>
  <c r="H228" i="9"/>
  <c r="U228" i="9"/>
  <c r="AD228" i="9"/>
  <c r="L229" i="9"/>
  <c r="AG229" i="9"/>
  <c r="AG232" i="9"/>
  <c r="O232" i="9"/>
  <c r="AA232" i="9"/>
  <c r="AJ233" i="9"/>
  <c r="L238" i="9"/>
  <c r="K238" i="9" s="1"/>
  <c r="X238" i="9"/>
  <c r="AP238" i="9"/>
  <c r="AD239" i="9"/>
  <c r="AG241" i="9"/>
  <c r="U241" i="9"/>
  <c r="R242" i="9"/>
  <c r="Q242" i="9" s="1"/>
  <c r="AD242" i="9"/>
  <c r="AC242" i="9" s="1"/>
  <c r="R243" i="9"/>
  <c r="Q243" i="9" s="1"/>
  <c r="AG244" i="9"/>
  <c r="I246" i="9"/>
  <c r="U246" i="9"/>
  <c r="AJ246" i="9"/>
  <c r="X247" i="9"/>
  <c r="AP247" i="9"/>
  <c r="AL248" i="9"/>
  <c r="AD248" i="9"/>
  <c r="I252" i="9"/>
  <c r="H252" i="9" s="1"/>
  <c r="U252" i="9"/>
  <c r="AG207" i="9"/>
  <c r="AG210" i="9"/>
  <c r="AG213" i="9"/>
  <c r="AG216" i="9"/>
  <c r="AG219" i="9"/>
  <c r="AG220" i="9"/>
  <c r="AG223" i="9"/>
  <c r="AF223" i="9" s="1"/>
  <c r="AG224" i="9"/>
  <c r="AG227" i="9"/>
  <c r="O228" i="9"/>
  <c r="X228" i="9"/>
  <c r="AG228" i="9"/>
  <c r="R229" i="9"/>
  <c r="AG231" i="9"/>
  <c r="AF231" i="9" s="1"/>
  <c r="R232" i="9"/>
  <c r="AD232" i="9"/>
  <c r="AP233" i="9"/>
  <c r="AO233" i="9" s="1"/>
  <c r="AG236" i="9"/>
  <c r="AF236" i="9" s="1"/>
  <c r="O238" i="9"/>
  <c r="AA238" i="9"/>
  <c r="Z238" i="9" s="1"/>
  <c r="L239" i="9"/>
  <c r="K239" i="9" s="1"/>
  <c r="AG239" i="9"/>
  <c r="AG240" i="9"/>
  <c r="X243" i="9"/>
  <c r="AJ243" i="9"/>
  <c r="L246" i="9"/>
  <c r="X246" i="9"/>
  <c r="AP246" i="9"/>
  <c r="AL247" i="9"/>
  <c r="AD247" i="9"/>
  <c r="L248" i="9"/>
  <c r="L250" i="9"/>
  <c r="X250" i="9"/>
  <c r="AP250" i="9"/>
  <c r="AG251" i="9"/>
  <c r="AG252" i="9"/>
  <c r="L252" i="9"/>
  <c r="X252" i="9"/>
  <c r="X229" i="9"/>
  <c r="AG230" i="9"/>
  <c r="AF230" i="9" s="1"/>
  <c r="R238" i="9"/>
  <c r="AD238" i="9"/>
  <c r="AC238" i="9" s="1"/>
  <c r="O252" i="9"/>
  <c r="AA252" i="9"/>
  <c r="AA42" i="9"/>
  <c r="L58" i="9"/>
  <c r="AG58" i="9"/>
  <c r="L80" i="9"/>
  <c r="AG80" i="9"/>
  <c r="AG81" i="9"/>
  <c r="AG84" i="9"/>
  <c r="L87" i="9"/>
  <c r="AG87" i="9"/>
  <c r="AG88" i="9"/>
  <c r="L91" i="9"/>
  <c r="AG91" i="9"/>
  <c r="AG92" i="9"/>
  <c r="AO100" i="9"/>
  <c r="I101" i="9"/>
  <c r="AA101" i="9"/>
  <c r="AA102" i="9"/>
  <c r="I105" i="9"/>
  <c r="AA105" i="9"/>
  <c r="AA106" i="9"/>
  <c r="I109" i="9"/>
  <c r="AA109" i="9"/>
  <c r="AA110" i="9"/>
  <c r="AO113" i="9"/>
  <c r="AM113" i="9"/>
  <c r="I56" i="9"/>
  <c r="AP57" i="9"/>
  <c r="AO58" i="9"/>
  <c r="O58" i="9"/>
  <c r="AM58" i="9"/>
  <c r="AP64" i="9"/>
  <c r="I65" i="9"/>
  <c r="AG65" i="9"/>
  <c r="I77" i="9"/>
  <c r="AM77" i="9"/>
  <c r="AO80" i="9"/>
  <c r="AM80" i="9"/>
  <c r="I81" i="9"/>
  <c r="AM81" i="9"/>
  <c r="I84" i="9"/>
  <c r="AM84" i="9"/>
  <c r="AO87" i="9"/>
  <c r="AM87" i="9"/>
  <c r="I88" i="9"/>
  <c r="AM88" i="9"/>
  <c r="AO91" i="9"/>
  <c r="AM91" i="9"/>
  <c r="I92" i="9"/>
  <c r="AM92" i="9"/>
  <c r="L101" i="9"/>
  <c r="AG101" i="9"/>
  <c r="AG102" i="9"/>
  <c r="L105" i="9"/>
  <c r="AG105" i="9"/>
  <c r="AG106" i="9"/>
  <c r="AF106" i="9" s="1"/>
  <c r="L109" i="9"/>
  <c r="AG109" i="9"/>
  <c r="AG110" i="9"/>
  <c r="O113" i="9"/>
  <c r="AA65" i="9"/>
  <c r="AG77" i="9"/>
  <c r="I42" i="9"/>
  <c r="AG42" i="9"/>
  <c r="L42" i="9"/>
  <c r="AM42" i="9"/>
  <c r="AO48" i="9"/>
  <c r="O48" i="9"/>
  <c r="AM48" i="9"/>
  <c r="AO53" i="9"/>
  <c r="L53" i="9"/>
  <c r="K53" i="9" s="1"/>
  <c r="AG53" i="9"/>
  <c r="AF53" i="9" s="1"/>
  <c r="AA58" i="9"/>
  <c r="AF64" i="9"/>
  <c r="L65" i="9"/>
  <c r="AM65" i="9"/>
  <c r="I66" i="9"/>
  <c r="AG69" i="9"/>
  <c r="AO71" i="9"/>
  <c r="AA72" i="9"/>
  <c r="O77" i="9"/>
  <c r="O80" i="9"/>
  <c r="O81" i="9"/>
  <c r="O84" i="9"/>
  <c r="O87" i="9"/>
  <c r="O88" i="9"/>
  <c r="O91" i="9"/>
  <c r="O92" i="9"/>
  <c r="L100" i="9"/>
  <c r="K100" i="9" s="1"/>
  <c r="AO101" i="9"/>
  <c r="AM101" i="9"/>
  <c r="I102" i="9"/>
  <c r="AM102" i="9"/>
  <c r="L104" i="9"/>
  <c r="K104" i="9" s="1"/>
  <c r="AO105" i="9"/>
  <c r="AM105" i="9"/>
  <c r="I106" i="9"/>
  <c r="AM106" i="9"/>
  <c r="L108" i="9"/>
  <c r="AO109" i="9"/>
  <c r="AM109" i="9"/>
  <c r="I110" i="9"/>
  <c r="AM110" i="9"/>
  <c r="I113" i="9"/>
  <c r="AA113" i="9"/>
  <c r="O42" i="9"/>
  <c r="O41" i="9" s="1"/>
  <c r="AD57" i="9"/>
  <c r="I58" i="9"/>
  <c r="AD64" i="9"/>
  <c r="O65" i="9"/>
  <c r="AJ66" i="9"/>
  <c r="L71" i="9"/>
  <c r="K71" i="9" s="1"/>
  <c r="AA77" i="9"/>
  <c r="AO79" i="9"/>
  <c r="I80" i="9"/>
  <c r="AA80" i="9"/>
  <c r="Z80" i="9" s="1"/>
  <c r="AA81" i="9"/>
  <c r="AA84" i="9"/>
  <c r="AO86" i="9"/>
  <c r="I87" i="9"/>
  <c r="AA87" i="9"/>
  <c r="AA88" i="9"/>
  <c r="AO90" i="9"/>
  <c r="I91" i="9"/>
  <c r="AA91" i="9"/>
  <c r="AA92" i="9"/>
  <c r="AO94" i="9"/>
  <c r="O101" i="9"/>
  <c r="O102" i="9"/>
  <c r="O105" i="9"/>
  <c r="O106" i="9"/>
  <c r="O109" i="9"/>
  <c r="O110" i="9"/>
  <c r="L113" i="9"/>
  <c r="AG113" i="9"/>
  <c r="O21" i="9"/>
  <c r="AP22" i="9"/>
  <c r="I22" i="9"/>
  <c r="AJ22" i="9"/>
  <c r="R22" i="9"/>
  <c r="X22" i="9"/>
  <c r="AM24" i="9"/>
  <c r="X24" i="9"/>
  <c r="AD22" i="9"/>
  <c r="O20" i="9"/>
  <c r="U20" i="9"/>
  <c r="AA20" i="9"/>
  <c r="AG20" i="9"/>
  <c r="AM20" i="9"/>
  <c r="I21" i="9"/>
  <c r="L18" i="9"/>
  <c r="AL19" i="9"/>
  <c r="L19" i="9"/>
  <c r="R19" i="9"/>
  <c r="X19" i="9"/>
  <c r="AD19" i="9"/>
  <c r="AC19" i="9" s="1"/>
  <c r="AJ19" i="9"/>
  <c r="AP19" i="9"/>
  <c r="L20" i="9"/>
  <c r="R20" i="9"/>
  <c r="X20" i="9"/>
  <c r="AD20" i="9"/>
  <c r="AJ20" i="9"/>
  <c r="AP20" i="9"/>
  <c r="L21" i="9"/>
  <c r="I18" i="9"/>
  <c r="O18" i="9"/>
  <c r="U18" i="9"/>
  <c r="AA18" i="9"/>
  <c r="AG18" i="9"/>
  <c r="AM18" i="9"/>
  <c r="I19" i="9"/>
  <c r="O19" i="9"/>
  <c r="U19" i="9"/>
  <c r="AA19" i="9"/>
  <c r="AG19" i="9"/>
  <c r="R21" i="9"/>
  <c r="X21" i="9"/>
  <c r="AD21" i="9"/>
  <c r="AJ21" i="9"/>
  <c r="AI21" i="9" s="1"/>
  <c r="AP21" i="9"/>
  <c r="AL22" i="9"/>
  <c r="L22" i="9"/>
  <c r="U22" i="9"/>
  <c r="AA22" i="9"/>
  <c r="AG22" i="9"/>
  <c r="AF22" i="9" s="1"/>
  <c r="O25" i="9"/>
  <c r="U25" i="9"/>
  <c r="AA25" i="9"/>
  <c r="AG25" i="9"/>
  <c r="AM25" i="9"/>
  <c r="AA34" i="9"/>
  <c r="AG34" i="9"/>
  <c r="AM34" i="9"/>
  <c r="I35" i="9"/>
  <c r="O35" i="9"/>
  <c r="AD36" i="9"/>
  <c r="AJ36" i="9"/>
  <c r="AP36" i="9"/>
  <c r="AO37" i="9"/>
  <c r="L37" i="9"/>
  <c r="AA38" i="9"/>
  <c r="AG38" i="9"/>
  <c r="AM38" i="9"/>
  <c r="I39" i="9"/>
  <c r="O39" i="9"/>
  <c r="AD43" i="9"/>
  <c r="AJ43" i="9"/>
  <c r="AP43" i="9"/>
  <c r="I49" i="9"/>
  <c r="AJ49" i="9"/>
  <c r="F51" i="9"/>
  <c r="AG52" i="9"/>
  <c r="AP52" i="9"/>
  <c r="AM56" i="9"/>
  <c r="AG56" i="9"/>
  <c r="AA56" i="9"/>
  <c r="L56" i="9"/>
  <c r="I59" i="9"/>
  <c r="AJ59" i="9"/>
  <c r="AM60" i="9"/>
  <c r="AG60" i="9"/>
  <c r="AA60" i="9"/>
  <c r="L60" i="9"/>
  <c r="O63" i="9"/>
  <c r="AP63" i="9"/>
  <c r="AA64" i="9"/>
  <c r="AD66" i="9"/>
  <c r="I70" i="9"/>
  <c r="AL140" i="9"/>
  <c r="I33" i="9"/>
  <c r="O33" i="9"/>
  <c r="U33" i="9"/>
  <c r="AA33" i="9"/>
  <c r="AG33" i="9"/>
  <c r="AM33" i="9"/>
  <c r="I34" i="9"/>
  <c r="O34" i="9"/>
  <c r="AD35" i="9"/>
  <c r="AJ35" i="9"/>
  <c r="AP35" i="9"/>
  <c r="N36" i="9"/>
  <c r="L36" i="9"/>
  <c r="AA37" i="9"/>
  <c r="AG37" i="9"/>
  <c r="AM37" i="9"/>
  <c r="I38" i="9"/>
  <c r="O38" i="9"/>
  <c r="AD39" i="9"/>
  <c r="AJ39" i="9"/>
  <c r="AP39" i="9"/>
  <c r="AD42" i="9"/>
  <c r="AJ42" i="9"/>
  <c r="N43" i="9"/>
  <c r="L43" i="9"/>
  <c r="AD49" i="9"/>
  <c r="AA52" i="9"/>
  <c r="O56" i="9"/>
  <c r="AP56" i="9"/>
  <c r="AA57" i="9"/>
  <c r="AD59" i="9"/>
  <c r="O60" i="9"/>
  <c r="AP60" i="9"/>
  <c r="I63" i="9"/>
  <c r="AJ63" i="9"/>
  <c r="L66" i="9"/>
  <c r="AL66" i="9"/>
  <c r="AG66" i="9"/>
  <c r="AD70" i="9"/>
  <c r="AP70" i="9"/>
  <c r="N72" i="9"/>
  <c r="R18" i="9"/>
  <c r="X18" i="9"/>
  <c r="AD18" i="9"/>
  <c r="AJ18" i="9"/>
  <c r="AO25" i="9"/>
  <c r="L25" i="9"/>
  <c r="R25" i="9"/>
  <c r="X25" i="9"/>
  <c r="AD25" i="9"/>
  <c r="AC25" i="9" s="1"/>
  <c r="AJ25" i="9"/>
  <c r="AD34" i="9"/>
  <c r="AJ34" i="9"/>
  <c r="AP34" i="9"/>
  <c r="AL35" i="9"/>
  <c r="L35" i="9"/>
  <c r="AA36" i="9"/>
  <c r="AG36" i="9"/>
  <c r="AM36" i="9"/>
  <c r="I37" i="9"/>
  <c r="O37" i="9"/>
  <c r="AD38" i="9"/>
  <c r="AJ38" i="9"/>
  <c r="AP38" i="9"/>
  <c r="AL39" i="9"/>
  <c r="L39" i="9"/>
  <c r="AA43" i="9"/>
  <c r="AG43" i="9"/>
  <c r="AM43" i="9"/>
  <c r="L49" i="9"/>
  <c r="AL49" i="9"/>
  <c r="AG49" i="9"/>
  <c r="L59" i="9"/>
  <c r="AL59" i="9"/>
  <c r="AG59" i="9"/>
  <c r="I60" i="9"/>
  <c r="AJ60" i="9"/>
  <c r="O64" i="9"/>
  <c r="I64" i="9"/>
  <c r="L64" i="9"/>
  <c r="AM64" i="9"/>
  <c r="O66" i="9"/>
  <c r="AA66" i="9"/>
  <c r="AP66" i="9"/>
  <c r="AL121" i="9"/>
  <c r="U21" i="9"/>
  <c r="AA21" i="9"/>
  <c r="AG21" i="9"/>
  <c r="G24" i="9"/>
  <c r="I24" i="9" s="1"/>
  <c r="M24" i="9"/>
  <c r="O24" i="9" s="1"/>
  <c r="S24" i="9"/>
  <c r="U24" i="9" s="1"/>
  <c r="Y24" i="9"/>
  <c r="AE24" i="9"/>
  <c r="AG24" i="9" s="1"/>
  <c r="L33" i="9"/>
  <c r="R33" i="9"/>
  <c r="X33" i="9"/>
  <c r="AD33" i="9"/>
  <c r="AJ33" i="9"/>
  <c r="K34" i="9"/>
  <c r="AA35" i="9"/>
  <c r="AG35" i="9"/>
  <c r="I36" i="9"/>
  <c r="AD37" i="9"/>
  <c r="AJ37" i="9"/>
  <c r="K38" i="9"/>
  <c r="AA39" i="9"/>
  <c r="AG39" i="9"/>
  <c r="I43" i="9"/>
  <c r="O49" i="9"/>
  <c r="AA49" i="9"/>
  <c r="AP49" i="9"/>
  <c r="O52" i="9"/>
  <c r="I52" i="9"/>
  <c r="L52" i="9"/>
  <c r="AM52" i="9"/>
  <c r="AD56" i="9"/>
  <c r="O57" i="9"/>
  <c r="I57" i="9"/>
  <c r="L57" i="9"/>
  <c r="AM57" i="9"/>
  <c r="O59" i="9"/>
  <c r="AA59" i="9"/>
  <c r="AP59" i="9"/>
  <c r="AD60" i="9"/>
  <c r="AM63" i="9"/>
  <c r="AG63" i="9"/>
  <c r="AA63" i="9"/>
  <c r="L63" i="9"/>
  <c r="AM70" i="9"/>
  <c r="AG70" i="9"/>
  <c r="AA70" i="9"/>
  <c r="L70" i="9"/>
  <c r="N70" i="9"/>
  <c r="AJ70" i="9"/>
  <c r="AD69" i="9"/>
  <c r="AJ69" i="9"/>
  <c r="AP69" i="9"/>
  <c r="AA71" i="9"/>
  <c r="AG71" i="9"/>
  <c r="AM71" i="9"/>
  <c r="AD73" i="9"/>
  <c r="AJ73" i="9"/>
  <c r="AP73" i="9"/>
  <c r="AD77" i="9"/>
  <c r="AJ77" i="9"/>
  <c r="AP77" i="9"/>
  <c r="AO78" i="9"/>
  <c r="L78" i="9"/>
  <c r="AA79" i="9"/>
  <c r="Z79" i="9" s="1"/>
  <c r="AG79" i="9"/>
  <c r="AF79" i="9" s="1"/>
  <c r="AM79" i="9"/>
  <c r="AL79" i="9" s="1"/>
  <c r="AD81" i="9"/>
  <c r="AJ81" i="9"/>
  <c r="AP81" i="9"/>
  <c r="AD84" i="9"/>
  <c r="AJ84" i="9"/>
  <c r="AP84" i="9"/>
  <c r="AO85" i="9"/>
  <c r="L85" i="9"/>
  <c r="AA86" i="9"/>
  <c r="Z86" i="9" s="1"/>
  <c r="AG86" i="9"/>
  <c r="AF86" i="9" s="1"/>
  <c r="AM86" i="9"/>
  <c r="AL86" i="9" s="1"/>
  <c r="AD88" i="9"/>
  <c r="AJ88" i="9"/>
  <c r="AP88" i="9"/>
  <c r="AO89" i="9"/>
  <c r="L89" i="9"/>
  <c r="AA90" i="9"/>
  <c r="AG90" i="9"/>
  <c r="AM90" i="9"/>
  <c r="AL90" i="9" s="1"/>
  <c r="AD92" i="9"/>
  <c r="AJ92" i="9"/>
  <c r="AP92" i="9"/>
  <c r="AO93" i="9"/>
  <c r="L93" i="9"/>
  <c r="AA94" i="9"/>
  <c r="Z94" i="9" s="1"/>
  <c r="AG94" i="9"/>
  <c r="AF94" i="9" s="1"/>
  <c r="AM94" i="9"/>
  <c r="AL94" i="9" s="1"/>
  <c r="L99" i="9"/>
  <c r="AA100" i="9"/>
  <c r="Z100" i="9" s="1"/>
  <c r="AG100" i="9"/>
  <c r="AF100" i="9" s="1"/>
  <c r="AM100" i="9"/>
  <c r="AL100" i="9" s="1"/>
  <c r="AD102" i="9"/>
  <c r="AJ102" i="9"/>
  <c r="AP102" i="9"/>
  <c r="AO103" i="9"/>
  <c r="L103" i="9"/>
  <c r="AA104" i="9"/>
  <c r="AG104" i="9"/>
  <c r="AF104" i="9" s="1"/>
  <c r="AM104" i="9"/>
  <c r="AD106" i="9"/>
  <c r="AJ106" i="9"/>
  <c r="AP106" i="9"/>
  <c r="AO107" i="9"/>
  <c r="L107" i="9"/>
  <c r="AA108" i="9"/>
  <c r="AG108" i="9"/>
  <c r="AF108" i="9" s="1"/>
  <c r="AM108" i="9"/>
  <c r="AD110" i="9"/>
  <c r="AJ110" i="9"/>
  <c r="AP110" i="9"/>
  <c r="AO111" i="9"/>
  <c r="L111" i="9"/>
  <c r="AA112" i="9"/>
  <c r="AG112" i="9"/>
  <c r="AM112" i="9"/>
  <c r="AJ121" i="9"/>
  <c r="AP121" i="9"/>
  <c r="AL122" i="9"/>
  <c r="L122" i="9"/>
  <c r="R122" i="9"/>
  <c r="AM123" i="9"/>
  <c r="L129" i="9"/>
  <c r="R129" i="9"/>
  <c r="AM130" i="9"/>
  <c r="L134" i="9"/>
  <c r="R134" i="9"/>
  <c r="AM135" i="9"/>
  <c r="AJ137" i="9"/>
  <c r="AP137" i="9"/>
  <c r="O150" i="9"/>
  <c r="I150" i="9"/>
  <c r="L150" i="9"/>
  <c r="AJ150" i="9"/>
  <c r="AP161" i="9"/>
  <c r="AJ161" i="9"/>
  <c r="AD161" i="9"/>
  <c r="X161" i="9"/>
  <c r="R161" i="9"/>
  <c r="L161" i="9"/>
  <c r="AA161" i="9"/>
  <c r="U161" i="9"/>
  <c r="O161" i="9"/>
  <c r="I161" i="9"/>
  <c r="AL193" i="9"/>
  <c r="AD48" i="9"/>
  <c r="AJ48" i="9"/>
  <c r="AD53" i="9"/>
  <c r="AC53" i="9" s="1"/>
  <c r="AJ53" i="9"/>
  <c r="AI53" i="9" s="1"/>
  <c r="AD58" i="9"/>
  <c r="AC58" i="9" s="1"/>
  <c r="AJ58" i="9"/>
  <c r="AI58" i="9" s="1"/>
  <c r="AD65" i="9"/>
  <c r="AJ65" i="9"/>
  <c r="I71" i="9"/>
  <c r="O71" i="9"/>
  <c r="AD72" i="9"/>
  <c r="AC72" i="9" s="1"/>
  <c r="AJ72" i="9"/>
  <c r="AI72" i="9" s="1"/>
  <c r="L73" i="9"/>
  <c r="AA78" i="9"/>
  <c r="AG78" i="9"/>
  <c r="AM78" i="9"/>
  <c r="I79" i="9"/>
  <c r="O79" i="9"/>
  <c r="N79" i="9" s="1"/>
  <c r="AD80" i="9"/>
  <c r="AC80" i="9" s="1"/>
  <c r="AJ80" i="9"/>
  <c r="AI80" i="9" s="1"/>
  <c r="K81" i="9"/>
  <c r="AA85" i="9"/>
  <c r="AG85" i="9"/>
  <c r="AM85" i="9"/>
  <c r="I86" i="9"/>
  <c r="O86" i="9"/>
  <c r="N86" i="9" s="1"/>
  <c r="AD87" i="9"/>
  <c r="AJ87" i="9"/>
  <c r="AA89" i="9"/>
  <c r="AG89" i="9"/>
  <c r="AM89" i="9"/>
  <c r="I90" i="9"/>
  <c r="O90" i="9"/>
  <c r="N90" i="9" s="1"/>
  <c r="AD91" i="9"/>
  <c r="AJ91" i="9"/>
  <c r="AA93" i="9"/>
  <c r="AG93" i="9"/>
  <c r="AM93" i="9"/>
  <c r="I94" i="9"/>
  <c r="O94" i="9"/>
  <c r="N94" i="9" s="1"/>
  <c r="AA99" i="9"/>
  <c r="AG99" i="9"/>
  <c r="AM99" i="9"/>
  <c r="I100" i="9"/>
  <c r="O100" i="9"/>
  <c r="N100" i="9" s="1"/>
  <c r="AD101" i="9"/>
  <c r="AJ101" i="9"/>
  <c r="K102" i="9"/>
  <c r="AA103" i="9"/>
  <c r="AG103" i="9"/>
  <c r="AM103" i="9"/>
  <c r="I104" i="9"/>
  <c r="O104" i="9"/>
  <c r="AD105" i="9"/>
  <c r="AC105" i="9" s="1"/>
  <c r="AJ105" i="9"/>
  <c r="AI105" i="9" s="1"/>
  <c r="AA107" i="9"/>
  <c r="AG107" i="9"/>
  <c r="AM107" i="9"/>
  <c r="I108" i="9"/>
  <c r="O108" i="9"/>
  <c r="AD109" i="9"/>
  <c r="AJ109" i="9"/>
  <c r="AA111" i="9"/>
  <c r="AG111" i="9"/>
  <c r="AM111" i="9"/>
  <c r="I112" i="9"/>
  <c r="O112" i="9"/>
  <c r="AD113" i="9"/>
  <c r="AC113" i="9" s="1"/>
  <c r="AJ113" i="9"/>
  <c r="AI113" i="9" s="1"/>
  <c r="I121" i="9"/>
  <c r="O121" i="9"/>
  <c r="AJ122" i="9"/>
  <c r="AP122" i="9"/>
  <c r="L123" i="9"/>
  <c r="AJ129" i="9"/>
  <c r="AP129" i="9"/>
  <c r="L130" i="9"/>
  <c r="AJ134" i="9"/>
  <c r="AP134" i="9"/>
  <c r="L135" i="9"/>
  <c r="I137" i="9"/>
  <c r="O137" i="9"/>
  <c r="I141" i="9"/>
  <c r="O141" i="9"/>
  <c r="AJ142" i="9"/>
  <c r="AI142" i="9" s="1"/>
  <c r="AP142" i="9"/>
  <c r="AO142" i="9" s="1"/>
  <c r="R145" i="9"/>
  <c r="I147" i="9"/>
  <c r="AP147" i="9"/>
  <c r="F149" i="9"/>
  <c r="AM150" i="9"/>
  <c r="AI176" i="9"/>
  <c r="AD71" i="9"/>
  <c r="AC71" i="9" s="1"/>
  <c r="AJ71" i="9"/>
  <c r="AI71" i="9" s="1"/>
  <c r="AA73" i="9"/>
  <c r="AG73" i="9"/>
  <c r="I78" i="9"/>
  <c r="O78" i="9"/>
  <c r="AD79" i="9"/>
  <c r="AC79" i="9" s="1"/>
  <c r="AJ79" i="9"/>
  <c r="AI79" i="9" s="1"/>
  <c r="I85" i="9"/>
  <c r="O85" i="9"/>
  <c r="AD86" i="9"/>
  <c r="AC86" i="9" s="1"/>
  <c r="AJ86" i="9"/>
  <c r="AI86" i="9" s="1"/>
  <c r="I89" i="9"/>
  <c r="O89" i="9"/>
  <c r="AD90" i="9"/>
  <c r="AJ90" i="9"/>
  <c r="I93" i="9"/>
  <c r="O93" i="9"/>
  <c r="AD94" i="9"/>
  <c r="AC94" i="9" s="1"/>
  <c r="AJ94" i="9"/>
  <c r="AI94" i="9" s="1"/>
  <c r="I99" i="9"/>
  <c r="O99" i="9"/>
  <c r="AD100" i="9"/>
  <c r="AC100" i="9" s="1"/>
  <c r="AJ100" i="9"/>
  <c r="AI100" i="9" s="1"/>
  <c r="I103" i="9"/>
  <c r="O103" i="9"/>
  <c r="AD104" i="9"/>
  <c r="AJ104" i="9"/>
  <c r="I107" i="9"/>
  <c r="O107" i="9"/>
  <c r="AD108" i="9"/>
  <c r="AJ108" i="9"/>
  <c r="I111" i="9"/>
  <c r="O111" i="9"/>
  <c r="AD112" i="9"/>
  <c r="AJ112" i="9"/>
  <c r="AP112" i="9"/>
  <c r="AG121" i="9"/>
  <c r="I122" i="9"/>
  <c r="O122" i="9"/>
  <c r="I129" i="9"/>
  <c r="O129" i="9"/>
  <c r="I134" i="9"/>
  <c r="O134" i="9"/>
  <c r="AM137" i="9"/>
  <c r="AM141" i="9"/>
  <c r="I142" i="9"/>
  <c r="O142" i="9"/>
  <c r="N142" i="9" s="1"/>
  <c r="O145" i="9"/>
  <c r="I145" i="9"/>
  <c r="L145" i="9"/>
  <c r="AJ145" i="9"/>
  <c r="AP146" i="9"/>
  <c r="AO146" i="9" s="1"/>
  <c r="AJ146" i="9"/>
  <c r="AI146" i="9" s="1"/>
  <c r="L146" i="9"/>
  <c r="K146" i="9" s="1"/>
  <c r="AM161" i="9"/>
  <c r="AD78" i="9"/>
  <c r="AJ78" i="9"/>
  <c r="AD85" i="9"/>
  <c r="AJ85" i="9"/>
  <c r="AD89" i="9"/>
  <c r="AJ89" i="9"/>
  <c r="AD93" i="9"/>
  <c r="AJ93" i="9"/>
  <c r="AD99" i="9"/>
  <c r="AJ99" i="9"/>
  <c r="AD103" i="9"/>
  <c r="AJ103" i="9"/>
  <c r="AD107" i="9"/>
  <c r="AJ107" i="9"/>
  <c r="AD111" i="9"/>
  <c r="AJ111" i="9"/>
  <c r="K112" i="9"/>
  <c r="Q137" i="9"/>
  <c r="L137" i="9"/>
  <c r="L141" i="9"/>
  <c r="AM145" i="9"/>
  <c r="R147" i="9"/>
  <c r="L147" i="9"/>
  <c r="R150" i="9"/>
  <c r="AP150" i="9"/>
  <c r="AP155" i="9"/>
  <c r="AJ155" i="9"/>
  <c r="R155" i="9"/>
  <c r="L155" i="9"/>
  <c r="AL155" i="9"/>
  <c r="O155" i="9"/>
  <c r="I155" i="9"/>
  <c r="T167" i="9"/>
  <c r="AL172" i="9"/>
  <c r="T176" i="9"/>
  <c r="N193" i="9"/>
  <c r="L153" i="9"/>
  <c r="R153" i="9"/>
  <c r="AM154" i="9"/>
  <c r="AL154" i="9" s="1"/>
  <c r="AJ156" i="9"/>
  <c r="AP156" i="9"/>
  <c r="AM165" i="9"/>
  <c r="I166" i="9"/>
  <c r="O166" i="9"/>
  <c r="U166" i="9"/>
  <c r="AA166" i="9"/>
  <c r="AE167" i="9"/>
  <c r="AG167" i="9" s="1"/>
  <c r="AM170" i="9"/>
  <c r="I171" i="9"/>
  <c r="O171" i="9"/>
  <c r="U171" i="9"/>
  <c r="AA171" i="9"/>
  <c r="AE172" i="9"/>
  <c r="AG172" i="9" s="1"/>
  <c r="AF172" i="9" s="1"/>
  <c r="AL173" i="9"/>
  <c r="L173" i="9"/>
  <c r="R173" i="9"/>
  <c r="X173" i="9"/>
  <c r="AD173" i="9"/>
  <c r="AC173" i="9" s="1"/>
  <c r="AM174" i="9"/>
  <c r="I175" i="9"/>
  <c r="O175" i="9"/>
  <c r="U175" i="9"/>
  <c r="AA175" i="9"/>
  <c r="H176" i="9"/>
  <c r="AE176" i="9"/>
  <c r="AG176" i="9" s="1"/>
  <c r="AF176" i="9" s="1"/>
  <c r="L177" i="9"/>
  <c r="R177" i="9"/>
  <c r="X177" i="9"/>
  <c r="AD177" i="9"/>
  <c r="AC177" i="9" s="1"/>
  <c r="AM178" i="9"/>
  <c r="AL178" i="9" s="1"/>
  <c r="Q183" i="9"/>
  <c r="W183" i="9"/>
  <c r="AM183" i="9"/>
  <c r="I184" i="9"/>
  <c r="O184" i="9"/>
  <c r="U184" i="9"/>
  <c r="AA184" i="9"/>
  <c r="AE185" i="9"/>
  <c r="AG185" i="9" s="1"/>
  <c r="AF185" i="9" s="1"/>
  <c r="AJ185" i="9"/>
  <c r="AI185" i="9" s="1"/>
  <c r="AP185" i="9"/>
  <c r="AO185" i="9" s="1"/>
  <c r="L186" i="9"/>
  <c r="R186" i="9"/>
  <c r="X186" i="9"/>
  <c r="AD186" i="9"/>
  <c r="AM187" i="9"/>
  <c r="AL187" i="9" s="1"/>
  <c r="I188" i="9"/>
  <c r="O188" i="9"/>
  <c r="U188" i="9"/>
  <c r="AA188" i="9"/>
  <c r="AL190" i="9"/>
  <c r="L190" i="9"/>
  <c r="R190" i="9"/>
  <c r="X190" i="9"/>
  <c r="AD190" i="9"/>
  <c r="AC190" i="9" s="1"/>
  <c r="AM191" i="9"/>
  <c r="I192" i="9"/>
  <c r="O192" i="9"/>
  <c r="U192" i="9"/>
  <c r="AA192" i="9"/>
  <c r="AE193" i="9"/>
  <c r="AG193" i="9" s="1"/>
  <c r="AF193" i="9" s="1"/>
  <c r="L194" i="9"/>
  <c r="R194" i="9"/>
  <c r="X194" i="9"/>
  <c r="AD194" i="9"/>
  <c r="AC194" i="9" s="1"/>
  <c r="AM195" i="9"/>
  <c r="AL195" i="9" s="1"/>
  <c r="I196" i="9"/>
  <c r="O196" i="9"/>
  <c r="U196" i="9"/>
  <c r="AA196" i="9"/>
  <c r="AJ197" i="9"/>
  <c r="AI197" i="9" s="1"/>
  <c r="AP197" i="9"/>
  <c r="AO197" i="9" s="1"/>
  <c r="AF198" i="9"/>
  <c r="L198" i="9"/>
  <c r="R198" i="9"/>
  <c r="X198" i="9"/>
  <c r="AD198" i="9"/>
  <c r="AC198" i="9" s="1"/>
  <c r="AM199" i="9"/>
  <c r="AL199" i="9" s="1"/>
  <c r="I200" i="9"/>
  <c r="O200" i="9"/>
  <c r="U200" i="9"/>
  <c r="AA200" i="9"/>
  <c r="AG166" i="9"/>
  <c r="AM166" i="9"/>
  <c r="AG171" i="9"/>
  <c r="AM171" i="9"/>
  <c r="AG175" i="9"/>
  <c r="AM175" i="9"/>
  <c r="AG184" i="9"/>
  <c r="AM184" i="9"/>
  <c r="AM188" i="9"/>
  <c r="AJ190" i="9"/>
  <c r="AP190" i="9"/>
  <c r="AM192" i="9"/>
  <c r="AM196" i="9"/>
  <c r="I197" i="9"/>
  <c r="O197" i="9"/>
  <c r="N197" i="9" s="1"/>
  <c r="U197" i="9"/>
  <c r="T197" i="9" s="1"/>
  <c r="AA197" i="9"/>
  <c r="Z197" i="9" s="1"/>
  <c r="AJ198" i="9"/>
  <c r="AP198" i="9"/>
  <c r="AM200" i="9"/>
  <c r="K203" i="9"/>
  <c r="AF203" i="9"/>
  <c r="AM156" i="9"/>
  <c r="I157" i="9"/>
  <c r="O157" i="9"/>
  <c r="N157" i="9" s="1"/>
  <c r="AM162" i="9"/>
  <c r="AJ165" i="9"/>
  <c r="AP165" i="9"/>
  <c r="AO166" i="9"/>
  <c r="L166" i="9"/>
  <c r="R166" i="9"/>
  <c r="X166" i="9"/>
  <c r="AD166" i="9"/>
  <c r="AC166" i="9" s="1"/>
  <c r="AJ170" i="9"/>
  <c r="AO171" i="9"/>
  <c r="L171" i="9"/>
  <c r="R171" i="9"/>
  <c r="X171" i="9"/>
  <c r="AD171" i="9"/>
  <c r="AC171" i="9" s="1"/>
  <c r="I173" i="9"/>
  <c r="O173" i="9"/>
  <c r="U173" i="9"/>
  <c r="AA173" i="9"/>
  <c r="AJ174" i="9"/>
  <c r="AI174" i="9" s="1"/>
  <c r="AO175" i="9"/>
  <c r="L175" i="9"/>
  <c r="R175" i="9"/>
  <c r="X175" i="9"/>
  <c r="AD175" i="9"/>
  <c r="AC175" i="9" s="1"/>
  <c r="I177" i="9"/>
  <c r="O177" i="9"/>
  <c r="U177" i="9"/>
  <c r="AA177" i="9"/>
  <c r="AJ178" i="9"/>
  <c r="AI178" i="9" s="1"/>
  <c r="AP178" i="9"/>
  <c r="AO178" i="9" s="1"/>
  <c r="AJ183" i="9"/>
  <c r="AO184" i="9"/>
  <c r="L184" i="9"/>
  <c r="R184" i="9"/>
  <c r="X184" i="9"/>
  <c r="AD184" i="9"/>
  <c r="AC184" i="9" s="1"/>
  <c r="I186" i="9"/>
  <c r="O186" i="9"/>
  <c r="U186" i="9"/>
  <c r="AA186" i="9"/>
  <c r="AJ187" i="9"/>
  <c r="AI187" i="9" s="1"/>
  <c r="AO188" i="9"/>
  <c r="L188" i="9"/>
  <c r="R188" i="9"/>
  <c r="X188" i="9"/>
  <c r="AD188" i="9"/>
  <c r="AC188" i="9" s="1"/>
  <c r="I190" i="9"/>
  <c r="O190" i="9"/>
  <c r="U190" i="9"/>
  <c r="AA190" i="9"/>
  <c r="AJ191" i="9"/>
  <c r="AP191" i="9"/>
  <c r="AO192" i="9"/>
  <c r="L192" i="9"/>
  <c r="R192" i="9"/>
  <c r="X192" i="9"/>
  <c r="AD192" i="9"/>
  <c r="AC192" i="9" s="1"/>
  <c r="I194" i="9"/>
  <c r="O194" i="9"/>
  <c r="U194" i="9"/>
  <c r="AA194" i="9"/>
  <c r="AJ195" i="9"/>
  <c r="AP195" i="9"/>
  <c r="AO195" i="9" s="1"/>
  <c r="L196" i="9"/>
  <c r="R196" i="9"/>
  <c r="X196" i="9"/>
  <c r="AD196" i="9"/>
  <c r="AC196" i="9" s="1"/>
  <c r="I198" i="9"/>
  <c r="O198" i="9"/>
  <c r="U198" i="9"/>
  <c r="AA198" i="9"/>
  <c r="AJ199" i="9"/>
  <c r="AI199" i="9" s="1"/>
  <c r="AP199" i="9"/>
  <c r="AO199" i="9" s="1"/>
  <c r="L200" i="9"/>
  <c r="R200" i="9"/>
  <c r="X200" i="9"/>
  <c r="AD200" i="9"/>
  <c r="AC200" i="9" s="1"/>
  <c r="I154" i="9"/>
  <c r="Q156" i="9"/>
  <c r="L156" i="9"/>
  <c r="L162" i="9"/>
  <c r="R162" i="9"/>
  <c r="X162" i="9"/>
  <c r="I165" i="9"/>
  <c r="O165" i="9"/>
  <c r="U165" i="9"/>
  <c r="AJ166" i="9"/>
  <c r="AJ171" i="9"/>
  <c r="AJ175" i="9"/>
  <c r="I178" i="9"/>
  <c r="O178" i="9"/>
  <c r="N178" i="9" s="1"/>
  <c r="U178" i="9"/>
  <c r="T178" i="9" s="1"/>
  <c r="AJ184" i="9"/>
  <c r="AJ188" i="9"/>
  <c r="I191" i="9"/>
  <c r="O191" i="9"/>
  <c r="U191" i="9"/>
  <c r="T191" i="9" s="1"/>
  <c r="AJ192" i="9"/>
  <c r="I195" i="9"/>
  <c r="O195" i="9"/>
  <c r="N195" i="9" s="1"/>
  <c r="U195" i="9"/>
  <c r="AJ196" i="9"/>
  <c r="I199" i="9"/>
  <c r="O199" i="9"/>
  <c r="N199" i="9" s="1"/>
  <c r="U199" i="9"/>
  <c r="T199" i="9" s="1"/>
  <c r="AJ200" i="9"/>
  <c r="AM202" i="9"/>
  <c r="I203" i="9"/>
  <c r="O203" i="9"/>
  <c r="N203" i="9" s="1"/>
  <c r="U203" i="9"/>
  <c r="T203" i="9" s="1"/>
  <c r="AA203" i="9"/>
  <c r="Z203" i="9" s="1"/>
  <c r="AJ204" i="9"/>
  <c r="AP204" i="9"/>
  <c r="L205" i="9"/>
  <c r="R205" i="9"/>
  <c r="X205" i="9"/>
  <c r="AD205" i="9"/>
  <c r="AM206" i="9"/>
  <c r="I207" i="9"/>
  <c r="O207" i="9"/>
  <c r="N207" i="9" s="1"/>
  <c r="U207" i="9"/>
  <c r="T207" i="9" s="1"/>
  <c r="AA207" i="9"/>
  <c r="Z207" i="9" s="1"/>
  <c r="AJ208" i="9"/>
  <c r="AP208" i="9"/>
  <c r="L209" i="9"/>
  <c r="R209" i="9"/>
  <c r="X209" i="9"/>
  <c r="AD209" i="9"/>
  <c r="AC209" i="9" s="1"/>
  <c r="AM210" i="9"/>
  <c r="AL210" i="9" s="1"/>
  <c r="I211" i="9"/>
  <c r="O211" i="9"/>
  <c r="U211" i="9"/>
  <c r="T211" i="9" s="1"/>
  <c r="AA211" i="9"/>
  <c r="AJ212" i="9"/>
  <c r="AP212" i="9"/>
  <c r="L213" i="9"/>
  <c r="R213" i="9"/>
  <c r="X213" i="9"/>
  <c r="AD213" i="9"/>
  <c r="AC213" i="9" s="1"/>
  <c r="I217" i="9"/>
  <c r="O217" i="9"/>
  <c r="U217" i="9"/>
  <c r="AA217" i="9"/>
  <c r="AJ218" i="9"/>
  <c r="AP218" i="9"/>
  <c r="L219" i="9"/>
  <c r="R219" i="9"/>
  <c r="X219" i="9"/>
  <c r="AD219" i="9"/>
  <c r="AC219" i="9" s="1"/>
  <c r="I221" i="9"/>
  <c r="O221" i="9"/>
  <c r="U221" i="9"/>
  <c r="T221" i="9" s="1"/>
  <c r="AA221" i="9"/>
  <c r="AJ222" i="9"/>
  <c r="AP222" i="9"/>
  <c r="L223" i="9"/>
  <c r="R223" i="9"/>
  <c r="X223" i="9"/>
  <c r="AD223" i="9"/>
  <c r="AC223" i="9" s="1"/>
  <c r="I225" i="9"/>
  <c r="O225" i="9"/>
  <c r="N225" i="9" s="1"/>
  <c r="U225" i="9"/>
  <c r="AA225" i="9"/>
  <c r="Z225" i="9" s="1"/>
  <c r="AJ226" i="9"/>
  <c r="AP226" i="9"/>
  <c r="L227" i="9"/>
  <c r="R227" i="9"/>
  <c r="X227" i="9"/>
  <c r="AD227" i="9"/>
  <c r="I229" i="9"/>
  <c r="O229" i="9"/>
  <c r="U229" i="9"/>
  <c r="T229" i="9" s="1"/>
  <c r="AA229" i="9"/>
  <c r="Z229" i="9" s="1"/>
  <c r="AJ230" i="9"/>
  <c r="AP230" i="9"/>
  <c r="L231" i="9"/>
  <c r="R231" i="9"/>
  <c r="X231" i="9"/>
  <c r="AD231" i="9"/>
  <c r="I233" i="9"/>
  <c r="O233" i="9"/>
  <c r="U233" i="9"/>
  <c r="AA233" i="9"/>
  <c r="AJ234" i="9"/>
  <c r="AP234" i="9"/>
  <c r="L235" i="9"/>
  <c r="R235" i="9"/>
  <c r="X235" i="9"/>
  <c r="AM235" i="9"/>
  <c r="AL235" i="9" s="1"/>
  <c r="O236" i="9"/>
  <c r="AD236" i="9"/>
  <c r="AA237" i="9"/>
  <c r="W238" i="9"/>
  <c r="AE238" i="9"/>
  <c r="AG238" i="9" s="1"/>
  <c r="AF238" i="9" s="1"/>
  <c r="AL239" i="9"/>
  <c r="AP241" i="9"/>
  <c r="AJ241" i="9"/>
  <c r="AD241" i="9"/>
  <c r="X241" i="9"/>
  <c r="R241" i="9"/>
  <c r="L241" i="9"/>
  <c r="AM241" i="9"/>
  <c r="AL243" i="9"/>
  <c r="L202" i="9"/>
  <c r="R202" i="9"/>
  <c r="X202" i="9"/>
  <c r="AD202" i="9"/>
  <c r="AC202" i="9" s="1"/>
  <c r="AM203" i="9"/>
  <c r="AL203" i="9" s="1"/>
  <c r="I204" i="9"/>
  <c r="O204" i="9"/>
  <c r="U204" i="9"/>
  <c r="AA204" i="9"/>
  <c r="AJ205" i="9"/>
  <c r="AP205" i="9"/>
  <c r="L206" i="9"/>
  <c r="R206" i="9"/>
  <c r="X206" i="9"/>
  <c r="AD206" i="9"/>
  <c r="AC206" i="9" s="1"/>
  <c r="AM207" i="9"/>
  <c r="AL207" i="9" s="1"/>
  <c r="I208" i="9"/>
  <c r="O208" i="9"/>
  <c r="U208" i="9"/>
  <c r="AA208" i="9"/>
  <c r="AJ209" i="9"/>
  <c r="AP209" i="9"/>
  <c r="AG211" i="9"/>
  <c r="AF211" i="9" s="1"/>
  <c r="AM211" i="9"/>
  <c r="AL211" i="9" s="1"/>
  <c r="I212" i="9"/>
  <c r="O212" i="9"/>
  <c r="U212" i="9"/>
  <c r="AA212" i="9"/>
  <c r="AG217" i="9"/>
  <c r="AM217" i="9"/>
  <c r="AL217" i="9" s="1"/>
  <c r="I218" i="9"/>
  <c r="O218" i="9"/>
  <c r="U218" i="9"/>
  <c r="AA218" i="9"/>
  <c r="AG221" i="9"/>
  <c r="AF221" i="9" s="1"/>
  <c r="AM221" i="9"/>
  <c r="AL221" i="9" s="1"/>
  <c r="I222" i="9"/>
  <c r="O222" i="9"/>
  <c r="U222" i="9"/>
  <c r="AA222" i="9"/>
  <c r="AG225" i="9"/>
  <c r="AM225" i="9"/>
  <c r="AL225" i="9" s="1"/>
  <c r="I226" i="9"/>
  <c r="O226" i="9"/>
  <c r="U226" i="9"/>
  <c r="AA226" i="9"/>
  <c r="AM229" i="9"/>
  <c r="I230" i="9"/>
  <c r="O230" i="9"/>
  <c r="U230" i="9"/>
  <c r="AA230" i="9"/>
  <c r="AJ231" i="9"/>
  <c r="AP231" i="9"/>
  <c r="AM233" i="9"/>
  <c r="I234" i="9"/>
  <c r="O234" i="9"/>
  <c r="U234" i="9"/>
  <c r="AA234" i="9"/>
  <c r="X236" i="9"/>
  <c r="AM236" i="9"/>
  <c r="AD237" i="9"/>
  <c r="X237" i="9"/>
  <c r="R237" i="9"/>
  <c r="L237" i="9"/>
  <c r="AO237" i="9"/>
  <c r="U237" i="9"/>
  <c r="AJ237" i="9"/>
  <c r="L240" i="9"/>
  <c r="AC243" i="9"/>
  <c r="AG204" i="9"/>
  <c r="AM204" i="9"/>
  <c r="AG208" i="9"/>
  <c r="AM208" i="9"/>
  <c r="AM212" i="9"/>
  <c r="AM218" i="9"/>
  <c r="AM222" i="9"/>
  <c r="AM226" i="9"/>
  <c r="AM230" i="9"/>
  <c r="I231" i="9"/>
  <c r="O231" i="9"/>
  <c r="U231" i="9"/>
  <c r="AA231" i="9"/>
  <c r="L233" i="9"/>
  <c r="R233" i="9"/>
  <c r="X233" i="9"/>
  <c r="AM234" i="9"/>
  <c r="I235" i="9"/>
  <c r="O235" i="9"/>
  <c r="U235" i="9"/>
  <c r="AP235" i="9"/>
  <c r="R236" i="9"/>
  <c r="O237" i="9"/>
  <c r="AA240" i="9"/>
  <c r="U240" i="9"/>
  <c r="O240" i="9"/>
  <c r="I240" i="9"/>
  <c r="AP240" i="9"/>
  <c r="AJ240" i="9"/>
  <c r="AM240" i="9"/>
  <c r="AM285" i="9"/>
  <c r="I202" i="9"/>
  <c r="O202" i="9"/>
  <c r="U202" i="9"/>
  <c r="AJ203" i="9"/>
  <c r="AI203" i="9" s="1"/>
  <c r="AC204" i="9"/>
  <c r="L204" i="9"/>
  <c r="R204" i="9"/>
  <c r="X204" i="9"/>
  <c r="I206" i="9"/>
  <c r="O206" i="9"/>
  <c r="U206" i="9"/>
  <c r="AJ207" i="9"/>
  <c r="AI207" i="9" s="1"/>
  <c r="AC208" i="9"/>
  <c r="L208" i="9"/>
  <c r="R208" i="9"/>
  <c r="X208" i="9"/>
  <c r="I210" i="9"/>
  <c r="O210" i="9"/>
  <c r="N210" i="9" s="1"/>
  <c r="U210" i="9"/>
  <c r="T210" i="9" s="1"/>
  <c r="AJ211" i="9"/>
  <c r="AI211" i="9" s="1"/>
  <c r="L212" i="9"/>
  <c r="R212" i="9"/>
  <c r="X212" i="9"/>
  <c r="AJ217" i="9"/>
  <c r="AI217" i="9" s="1"/>
  <c r="AC218" i="9"/>
  <c r="L218" i="9"/>
  <c r="R218" i="9"/>
  <c r="X218" i="9"/>
  <c r="AJ221" i="9"/>
  <c r="AI221" i="9" s="1"/>
  <c r="AC222" i="9"/>
  <c r="L222" i="9"/>
  <c r="R222" i="9"/>
  <c r="X222" i="9"/>
  <c r="AJ225" i="9"/>
  <c r="AC226" i="9"/>
  <c r="L226" i="9"/>
  <c r="R226" i="9"/>
  <c r="X226" i="9"/>
  <c r="AJ229" i="9"/>
  <c r="AI229" i="9" s="1"/>
  <c r="L230" i="9"/>
  <c r="R230" i="9"/>
  <c r="X230" i="9"/>
  <c r="L234" i="9"/>
  <c r="R234" i="9"/>
  <c r="X234" i="9"/>
  <c r="AD235" i="9"/>
  <c r="AJ235" i="9"/>
  <c r="AP236" i="9"/>
  <c r="AJ236" i="9"/>
  <c r="L236" i="9"/>
  <c r="U236" i="9"/>
  <c r="I237" i="9"/>
  <c r="AM237" i="9"/>
  <c r="W240" i="9"/>
  <c r="R240" i="9"/>
  <c r="AD240" i="9"/>
  <c r="W242" i="9"/>
  <c r="AE242" i="9"/>
  <c r="AG242" i="9" s="1"/>
  <c r="AF242" i="9" s="1"/>
  <c r="AM281" i="9"/>
  <c r="AL244" i="9"/>
  <c r="L244" i="9"/>
  <c r="R244" i="9"/>
  <c r="X244" i="9"/>
  <c r="AD244" i="9"/>
  <c r="AC244" i="9" s="1"/>
  <c r="AM245" i="9"/>
  <c r="AG249" i="9"/>
  <c r="AM249" i="9"/>
  <c r="AM253" i="9"/>
  <c r="X273" i="9"/>
  <c r="AD273" i="9"/>
  <c r="AJ273" i="9"/>
  <c r="AP273" i="9"/>
  <c r="AL274" i="9"/>
  <c r="L274" i="9"/>
  <c r="U275" i="9"/>
  <c r="T275" i="9" s="1"/>
  <c r="AA275" i="9"/>
  <c r="Z275" i="9" s="1"/>
  <c r="AG275" i="9"/>
  <c r="AF275" i="9" s="1"/>
  <c r="I276" i="9"/>
  <c r="O276" i="9"/>
  <c r="X277" i="9"/>
  <c r="AD277" i="9"/>
  <c r="AJ277" i="9"/>
  <c r="AP277" i="9"/>
  <c r="I282" i="9"/>
  <c r="O282" i="9"/>
  <c r="U282" i="9"/>
  <c r="AJ282" i="9"/>
  <c r="AP282" i="9"/>
  <c r="U283" i="9"/>
  <c r="T283" i="9" s="1"/>
  <c r="AG283" i="9"/>
  <c r="AF283" i="9" s="1"/>
  <c r="L286" i="9"/>
  <c r="AA286" i="9"/>
  <c r="I287" i="9"/>
  <c r="O287" i="9"/>
  <c r="O285" i="9" s="1"/>
  <c r="U287" i="9"/>
  <c r="AJ287" i="9"/>
  <c r="AP287" i="9"/>
  <c r="R290" i="9"/>
  <c r="AD290" i="9"/>
  <c r="X291" i="9"/>
  <c r="R292" i="9"/>
  <c r="AD292" i="9"/>
  <c r="X293" i="9"/>
  <c r="R294" i="9"/>
  <c r="AD294" i="9"/>
  <c r="X295" i="9"/>
  <c r="O296" i="9"/>
  <c r="AP301" i="9"/>
  <c r="AO301" i="9" s="1"/>
  <c r="AJ301" i="9"/>
  <c r="AI301" i="9" s="1"/>
  <c r="O301" i="9"/>
  <c r="N301" i="9" s="1"/>
  <c r="I301" i="9"/>
  <c r="L301" i="9"/>
  <c r="K301" i="9" s="1"/>
  <c r="X301" i="9"/>
  <c r="W301" i="9" s="1"/>
  <c r="R302" i="9"/>
  <c r="X302" i="9"/>
  <c r="AD304" i="9"/>
  <c r="AP306" i="9"/>
  <c r="AJ306" i="9"/>
  <c r="O306" i="9"/>
  <c r="I306" i="9"/>
  <c r="AM306" i="9"/>
  <c r="L306" i="9"/>
  <c r="AG307" i="9"/>
  <c r="AG309" i="9"/>
  <c r="AD309" i="9"/>
  <c r="AG313" i="9"/>
  <c r="I239" i="9"/>
  <c r="O239" i="9"/>
  <c r="N239" i="9" s="1"/>
  <c r="U239" i="9"/>
  <c r="T239" i="9" s="1"/>
  <c r="AA239" i="9"/>
  <c r="Z239" i="9" s="1"/>
  <c r="I243" i="9"/>
  <c r="O243" i="9"/>
  <c r="N243" i="9" s="1"/>
  <c r="U243" i="9"/>
  <c r="T243" i="9" s="1"/>
  <c r="AA243" i="9"/>
  <c r="Z243" i="9" s="1"/>
  <c r="AJ244" i="9"/>
  <c r="AP244" i="9"/>
  <c r="L245" i="9"/>
  <c r="R245" i="9"/>
  <c r="X245" i="9"/>
  <c r="AD245" i="9"/>
  <c r="AC245" i="9" s="1"/>
  <c r="I247" i="9"/>
  <c r="O247" i="9"/>
  <c r="N247" i="9" s="1"/>
  <c r="U247" i="9"/>
  <c r="AA247" i="9"/>
  <c r="Z247" i="9" s="1"/>
  <c r="AJ248" i="9"/>
  <c r="AI248" i="9" s="1"/>
  <c r="AP248" i="9"/>
  <c r="AO248" i="9" s="1"/>
  <c r="Z249" i="9"/>
  <c r="L249" i="9"/>
  <c r="R249" i="9"/>
  <c r="X249" i="9"/>
  <c r="AD249" i="9"/>
  <c r="AC249" i="9" s="1"/>
  <c r="I251" i="9"/>
  <c r="O251" i="9"/>
  <c r="U251" i="9"/>
  <c r="AA251" i="9"/>
  <c r="AJ252" i="9"/>
  <c r="AI252" i="9" s="1"/>
  <c r="AP252" i="9"/>
  <c r="AO252" i="9" s="1"/>
  <c r="L253" i="9"/>
  <c r="R253" i="9"/>
  <c r="X253" i="9"/>
  <c r="W253" i="9" s="1"/>
  <c r="AD253" i="9"/>
  <c r="AC253" i="9" s="1"/>
  <c r="I273" i="9"/>
  <c r="O273" i="9"/>
  <c r="X274" i="9"/>
  <c r="AD274" i="9"/>
  <c r="AJ274" i="9"/>
  <c r="AP274" i="9"/>
  <c r="U276" i="9"/>
  <c r="AA276" i="9"/>
  <c r="AG276" i="9"/>
  <c r="AM276" i="9"/>
  <c r="X287" i="9"/>
  <c r="U291" i="9"/>
  <c r="AG291" i="9"/>
  <c r="U293" i="9"/>
  <c r="AG293" i="9"/>
  <c r="U295" i="9"/>
  <c r="AG295" i="9"/>
  <c r="AP299" i="9"/>
  <c r="AJ299" i="9"/>
  <c r="O299" i="9"/>
  <c r="I299" i="9"/>
  <c r="L299" i="9"/>
  <c r="AD302" i="9"/>
  <c r="AM304" i="9"/>
  <c r="L304" i="9"/>
  <c r="U304" i="9"/>
  <c r="AJ304" i="9"/>
  <c r="AM307" i="9"/>
  <c r="L307" i="9"/>
  <c r="AP307" i="9"/>
  <c r="AJ307" i="9"/>
  <c r="O307" i="9"/>
  <c r="I307" i="9"/>
  <c r="AM309" i="9"/>
  <c r="L309" i="9"/>
  <c r="AP309" i="9"/>
  <c r="AJ309" i="9"/>
  <c r="O309" i="9"/>
  <c r="I309" i="9"/>
  <c r="AM313" i="9"/>
  <c r="L313" i="9"/>
  <c r="AP313" i="9"/>
  <c r="AJ313" i="9"/>
  <c r="O313" i="9"/>
  <c r="I313" i="9"/>
  <c r="I244" i="9"/>
  <c r="O244" i="9"/>
  <c r="U244" i="9"/>
  <c r="AA244" i="9"/>
  <c r="AJ245" i="9"/>
  <c r="AP245" i="9"/>
  <c r="I248" i="9"/>
  <c r="O248" i="9"/>
  <c r="N248" i="9" s="1"/>
  <c r="U248" i="9"/>
  <c r="T248" i="9" s="1"/>
  <c r="AA248" i="9"/>
  <c r="Z248" i="9" s="1"/>
  <c r="AJ249" i="9"/>
  <c r="AP249" i="9"/>
  <c r="AM251" i="9"/>
  <c r="AJ253" i="9"/>
  <c r="AP253" i="9"/>
  <c r="AO253" i="9" s="1"/>
  <c r="U273" i="9"/>
  <c r="AA273" i="9"/>
  <c r="AG273" i="9"/>
  <c r="AM273" i="9"/>
  <c r="I274" i="9"/>
  <c r="O274" i="9"/>
  <c r="H275" i="9"/>
  <c r="AO276" i="9"/>
  <c r="L276" i="9"/>
  <c r="U277" i="9"/>
  <c r="AA277" i="9"/>
  <c r="AG277" i="9"/>
  <c r="AM277" i="9"/>
  <c r="F281" i="9"/>
  <c r="L282" i="9"/>
  <c r="AA283" i="9"/>
  <c r="Z283" i="9" s="1"/>
  <c r="U286" i="9"/>
  <c r="AG286" i="9"/>
  <c r="L287" i="9"/>
  <c r="R291" i="9"/>
  <c r="AD291" i="9"/>
  <c r="R293" i="9"/>
  <c r="AD293" i="9"/>
  <c r="X294" i="9"/>
  <c r="R295" i="9"/>
  <c r="AD295" i="9"/>
  <c r="AD296" i="9"/>
  <c r="AP296" i="9"/>
  <c r="AA299" i="9"/>
  <c r="AD300" i="9"/>
  <c r="AM301" i="9"/>
  <c r="AL301" i="9" s="1"/>
  <c r="AM302" i="9"/>
  <c r="L302" i="9"/>
  <c r="H302" i="9"/>
  <c r="U302" i="9"/>
  <c r="AJ302" i="9"/>
  <c r="O304" i="9"/>
  <c r="AG304" i="9"/>
  <c r="AM305" i="9"/>
  <c r="L305" i="9"/>
  <c r="AP305" i="9"/>
  <c r="AJ305" i="9"/>
  <c r="O305" i="9"/>
  <c r="I305" i="9"/>
  <c r="AA307" i="9"/>
  <c r="X313" i="9"/>
  <c r="AA318" i="9"/>
  <c r="AD318" i="9"/>
  <c r="R318" i="9"/>
  <c r="X318" i="9"/>
  <c r="AG318" i="9"/>
  <c r="AA320" i="9"/>
  <c r="AD320" i="9"/>
  <c r="R320" i="9"/>
  <c r="AG320" i="9"/>
  <c r="U320" i="9"/>
  <c r="T320" i="9" s="1"/>
  <c r="X320" i="9"/>
  <c r="I245" i="9"/>
  <c r="O245" i="9"/>
  <c r="U245" i="9"/>
  <c r="I249" i="9"/>
  <c r="O249" i="9"/>
  <c r="U249" i="9"/>
  <c r="L251" i="9"/>
  <c r="R251" i="9"/>
  <c r="X251" i="9"/>
  <c r="I253" i="9"/>
  <c r="O253" i="9"/>
  <c r="U253" i="9"/>
  <c r="U274" i="9"/>
  <c r="AA274" i="9"/>
  <c r="AG274" i="9"/>
  <c r="X276" i="9"/>
  <c r="AD276" i="9"/>
  <c r="AJ276" i="9"/>
  <c r="R286" i="9"/>
  <c r="U290" i="9"/>
  <c r="L291" i="9"/>
  <c r="U292" i="9"/>
  <c r="AO293" i="9"/>
  <c r="L293" i="9"/>
  <c r="U294" i="9"/>
  <c r="L295" i="9"/>
  <c r="L296" i="9"/>
  <c r="U296" i="9"/>
  <c r="AM299" i="9"/>
  <c r="AM300" i="9"/>
  <c r="L300" i="9"/>
  <c r="U300" i="9"/>
  <c r="AJ300" i="9"/>
  <c r="O302" i="9"/>
  <c r="AG302" i="9"/>
  <c r="AP303" i="9"/>
  <c r="AJ303" i="9"/>
  <c r="O303" i="9"/>
  <c r="N303" i="9" s="1"/>
  <c r="I303" i="9"/>
  <c r="L303" i="9"/>
  <c r="I304" i="9"/>
  <c r="R304" i="9"/>
  <c r="X304" i="9"/>
  <c r="R305" i="9"/>
  <c r="AA305" i="9"/>
  <c r="AG306" i="9"/>
  <c r="AD306" i="9"/>
  <c r="AA309" i="9"/>
  <c r="U299" i="9"/>
  <c r="U301" i="9"/>
  <c r="T301" i="9" s="1"/>
  <c r="U303" i="9"/>
  <c r="U305" i="9"/>
  <c r="AA306" i="9"/>
  <c r="U307" i="9"/>
  <c r="AO308" i="9"/>
  <c r="L308" i="9"/>
  <c r="AA308" i="9"/>
  <c r="AM308" i="9"/>
  <c r="U309" i="9"/>
  <c r="U313" i="9"/>
  <c r="L314" i="9"/>
  <c r="AA314" i="9"/>
  <c r="AM314" i="9"/>
  <c r="R319" i="9"/>
  <c r="Q319" i="9" s="1"/>
  <c r="AD319" i="9"/>
  <c r="R321" i="9"/>
  <c r="Q321" i="9" s="1"/>
  <c r="AD321" i="9"/>
  <c r="AC321" i="9" s="1"/>
  <c r="X322" i="9"/>
  <c r="R323" i="9"/>
  <c r="AD323" i="9"/>
  <c r="AC323" i="9" s="1"/>
  <c r="X324" i="9"/>
  <c r="I327" i="9"/>
  <c r="O327" i="9"/>
  <c r="U327" i="9"/>
  <c r="AG327" i="9"/>
  <c r="AJ327" i="9"/>
  <c r="AP327" i="9"/>
  <c r="L328" i="9"/>
  <c r="AM328" i="9"/>
  <c r="I329" i="9"/>
  <c r="O329" i="9"/>
  <c r="U329" i="9"/>
  <c r="AG329" i="9"/>
  <c r="AJ329" i="9"/>
  <c r="AP329" i="9"/>
  <c r="L330" i="9"/>
  <c r="AM330" i="9"/>
  <c r="I331" i="9"/>
  <c r="O331" i="9"/>
  <c r="U331" i="9"/>
  <c r="AG331" i="9"/>
  <c r="AJ331" i="9"/>
  <c r="AP331" i="9"/>
  <c r="L332" i="9"/>
  <c r="AM332" i="9"/>
  <c r="I333" i="9"/>
  <c r="O333" i="9"/>
  <c r="U333" i="9"/>
  <c r="AG333" i="9"/>
  <c r="AJ333" i="9"/>
  <c r="AP333" i="9"/>
  <c r="AO334" i="9"/>
  <c r="L334" i="9"/>
  <c r="AM334" i="9"/>
  <c r="I335" i="9"/>
  <c r="O335" i="9"/>
  <c r="U335" i="9"/>
  <c r="AJ335" i="9"/>
  <c r="L345" i="9"/>
  <c r="AJ345" i="9"/>
  <c r="AM349" i="9"/>
  <c r="L349" i="9"/>
  <c r="S349" i="9"/>
  <c r="U349" i="9" s="1"/>
  <c r="AJ349" i="9"/>
  <c r="U322" i="9"/>
  <c r="AG322" i="9"/>
  <c r="U324" i="9"/>
  <c r="AG324" i="9"/>
  <c r="X329" i="9"/>
  <c r="X331" i="9"/>
  <c r="R335" i="9"/>
  <c r="AA335" i="9"/>
  <c r="AM340" i="9"/>
  <c r="X340" i="9"/>
  <c r="R340" i="9"/>
  <c r="L340" i="9"/>
  <c r="U340" i="9"/>
  <c r="AB340" i="9"/>
  <c r="AD340" i="9" s="1"/>
  <c r="AP340" i="9"/>
  <c r="X341" i="9"/>
  <c r="AD341" i="9"/>
  <c r="O345" i="9"/>
  <c r="AP350" i="9"/>
  <c r="AJ350" i="9"/>
  <c r="O350" i="9"/>
  <c r="I350" i="9"/>
  <c r="L350" i="9"/>
  <c r="R352" i="9"/>
  <c r="U306" i="9"/>
  <c r="I308" i="9"/>
  <c r="O308" i="9"/>
  <c r="U308" i="9"/>
  <c r="AJ308" i="9"/>
  <c r="I314" i="9"/>
  <c r="O314" i="9"/>
  <c r="U314" i="9"/>
  <c r="AG314" i="9"/>
  <c r="AJ314" i="9"/>
  <c r="AI314" i="9" s="1"/>
  <c r="X319" i="9"/>
  <c r="X321" i="9"/>
  <c r="W321" i="9" s="1"/>
  <c r="R322" i="9"/>
  <c r="AD322" i="9"/>
  <c r="X323" i="9"/>
  <c r="R324" i="9"/>
  <c r="AD324" i="9"/>
  <c r="L327" i="9"/>
  <c r="I328" i="9"/>
  <c r="O328" i="9"/>
  <c r="U328" i="9"/>
  <c r="AJ328" i="9"/>
  <c r="L329" i="9"/>
  <c r="I330" i="9"/>
  <c r="O330" i="9"/>
  <c r="U330" i="9"/>
  <c r="AJ330" i="9"/>
  <c r="L331" i="9"/>
  <c r="I332" i="9"/>
  <c r="O332" i="9"/>
  <c r="U332" i="9"/>
  <c r="AJ332" i="9"/>
  <c r="L333" i="9"/>
  <c r="AA333" i="9"/>
  <c r="I334" i="9"/>
  <c r="O334" i="9"/>
  <c r="U334" i="9"/>
  <c r="AG334" i="9"/>
  <c r="AJ334" i="9"/>
  <c r="W335" i="9"/>
  <c r="L335" i="9"/>
  <c r="AM335" i="9"/>
  <c r="AP339" i="9"/>
  <c r="AJ339" i="9"/>
  <c r="AA339" i="9"/>
  <c r="U339" i="9"/>
  <c r="O339" i="9"/>
  <c r="I339" i="9"/>
  <c r="L339" i="9"/>
  <c r="O340" i="9"/>
  <c r="AJ340" i="9"/>
  <c r="R341" i="9"/>
  <c r="Q341" i="9" s="1"/>
  <c r="AD344" i="9"/>
  <c r="R344" i="9"/>
  <c r="X344" i="9"/>
  <c r="I345" i="9"/>
  <c r="AM345" i="9"/>
  <c r="AP348" i="9"/>
  <c r="AJ348" i="9"/>
  <c r="O348" i="9"/>
  <c r="I348" i="9"/>
  <c r="L348" i="9"/>
  <c r="I349" i="9"/>
  <c r="P349" i="9"/>
  <c r="R349" i="9" s="1"/>
  <c r="V349" i="9"/>
  <c r="X349" i="9" s="1"/>
  <c r="Y351" i="9"/>
  <c r="AA351" i="9" s="1"/>
  <c r="AB351" i="9"/>
  <c r="AD351" i="9" s="1"/>
  <c r="P351" i="9"/>
  <c r="R351" i="9" s="1"/>
  <c r="AE351" i="9"/>
  <c r="AG351" i="9" s="1"/>
  <c r="S351" i="9"/>
  <c r="U351" i="9" s="1"/>
  <c r="AG352" i="9"/>
  <c r="AD352" i="9"/>
  <c r="R314" i="9"/>
  <c r="U319" i="9"/>
  <c r="U321" i="9"/>
  <c r="T321" i="9" s="1"/>
  <c r="U323" i="9"/>
  <c r="T323" i="9" s="1"/>
  <c r="R334" i="9"/>
  <c r="AD335" i="9"/>
  <c r="I340" i="9"/>
  <c r="AP341" i="9"/>
  <c r="AO341" i="9" s="1"/>
  <c r="AJ341" i="9"/>
  <c r="AA341" i="9"/>
  <c r="Z341" i="9" s="1"/>
  <c r="U341" i="9"/>
  <c r="O341" i="9"/>
  <c r="N341" i="9" s="1"/>
  <c r="I341" i="9"/>
  <c r="L341" i="9"/>
  <c r="K341" i="9" s="1"/>
  <c r="AI344" i="9"/>
  <c r="AB345" i="9"/>
  <c r="AD345" i="9" s="1"/>
  <c r="AB349" i="9"/>
  <c r="AD349" i="9" s="1"/>
  <c r="AP349" i="9"/>
  <c r="AM350" i="9"/>
  <c r="AP352" i="9"/>
  <c r="AJ352" i="9"/>
  <c r="O352" i="9"/>
  <c r="I352" i="9"/>
  <c r="AM352" i="9"/>
  <c r="L352" i="9"/>
  <c r="I351" i="9"/>
  <c r="O351" i="9"/>
  <c r="AJ351" i="9"/>
  <c r="AP351" i="9"/>
  <c r="S353" i="9"/>
  <c r="U353" i="9" s="1"/>
  <c r="AE353" i="9"/>
  <c r="AG353" i="9" s="1"/>
  <c r="AJ353" i="9"/>
  <c r="AP353" i="9"/>
  <c r="L354" i="9"/>
  <c r="AM354" i="9"/>
  <c r="S355" i="9"/>
  <c r="U355" i="9" s="1"/>
  <c r="AE355" i="9"/>
  <c r="AG355" i="9" s="1"/>
  <c r="L356" i="9"/>
  <c r="AM356" i="9"/>
  <c r="S357" i="9"/>
  <c r="U357" i="9" s="1"/>
  <c r="AE357" i="9"/>
  <c r="AG357" i="9" s="1"/>
  <c r="P360" i="9"/>
  <c r="R360" i="9" s="1"/>
  <c r="AB360" i="9"/>
  <c r="AD360" i="9" s="1"/>
  <c r="P362" i="9"/>
  <c r="R362" i="9" s="1"/>
  <c r="AB362" i="9"/>
  <c r="AD362" i="9" s="1"/>
  <c r="N363" i="9"/>
  <c r="P364" i="9"/>
  <c r="R364" i="9" s="1"/>
  <c r="AB364" i="9"/>
  <c r="AD364" i="9" s="1"/>
  <c r="P366" i="9"/>
  <c r="R366" i="9" s="1"/>
  <c r="AB366" i="9"/>
  <c r="AD366" i="9" s="1"/>
  <c r="L374" i="9"/>
  <c r="AM374" i="9"/>
  <c r="I375" i="9"/>
  <c r="O375" i="9"/>
  <c r="S375" i="9"/>
  <c r="U375" i="9" s="1"/>
  <c r="AE375" i="9"/>
  <c r="AG375" i="9" s="1"/>
  <c r="AJ375" i="9"/>
  <c r="AP375" i="9"/>
  <c r="AE381" i="9"/>
  <c r="AG381" i="9" s="1"/>
  <c r="AJ381" i="9"/>
  <c r="AP381" i="9"/>
  <c r="H382" i="9"/>
  <c r="U382" i="9"/>
  <c r="I383" i="9"/>
  <c r="U383" i="9"/>
  <c r="L384" i="9"/>
  <c r="AO385" i="9"/>
  <c r="P353" i="9"/>
  <c r="R353" i="9" s="1"/>
  <c r="AB353" i="9"/>
  <c r="AD353" i="9" s="1"/>
  <c r="P355" i="9"/>
  <c r="R355" i="9" s="1"/>
  <c r="AB355" i="9"/>
  <c r="AD355" i="9" s="1"/>
  <c r="P357" i="9"/>
  <c r="R357" i="9" s="1"/>
  <c r="AB357" i="9"/>
  <c r="AD357" i="9" s="1"/>
  <c r="L360" i="9"/>
  <c r="Y360" i="9"/>
  <c r="AA360" i="9" s="1"/>
  <c r="AM360" i="9"/>
  <c r="I361" i="9"/>
  <c r="O361" i="9"/>
  <c r="N361" i="9" s="1"/>
  <c r="S361" i="9"/>
  <c r="U361" i="9" s="1"/>
  <c r="T361" i="9" s="1"/>
  <c r="AE361" i="9"/>
  <c r="AG361" i="9" s="1"/>
  <c r="AF361" i="9" s="1"/>
  <c r="AJ361" i="9"/>
  <c r="AI361" i="9" s="1"/>
  <c r="L362" i="9"/>
  <c r="Y362" i="9"/>
  <c r="AA362" i="9" s="1"/>
  <c r="S363" i="9"/>
  <c r="U363" i="9" s="1"/>
  <c r="T363" i="9" s="1"/>
  <c r="AE363" i="9"/>
  <c r="AG363" i="9" s="1"/>
  <c r="AF363" i="9" s="1"/>
  <c r="L364" i="9"/>
  <c r="Y364" i="9"/>
  <c r="AA364" i="9" s="1"/>
  <c r="S365" i="9"/>
  <c r="U365" i="9" s="1"/>
  <c r="T365" i="9" s="1"/>
  <c r="AE365" i="9"/>
  <c r="AG365" i="9" s="1"/>
  <c r="AF365" i="9" s="1"/>
  <c r="L366" i="9"/>
  <c r="Y366" i="9"/>
  <c r="AA366" i="9" s="1"/>
  <c r="P375" i="9"/>
  <c r="R375" i="9" s="1"/>
  <c r="AB375" i="9"/>
  <c r="AD375" i="9" s="1"/>
  <c r="L381" i="9"/>
  <c r="R381" i="9"/>
  <c r="X381" i="9"/>
  <c r="AB381" i="9"/>
  <c r="AD381" i="9" s="1"/>
  <c r="O382" i="9"/>
  <c r="AM382" i="9"/>
  <c r="AG383" i="9"/>
  <c r="AP383" i="9"/>
  <c r="U384" i="9"/>
  <c r="O384" i="9"/>
  <c r="I384" i="9"/>
  <c r="AM384" i="9"/>
  <c r="AA384" i="9"/>
  <c r="AJ384" i="9"/>
  <c r="S348" i="9"/>
  <c r="U348" i="9" s="1"/>
  <c r="S350" i="9"/>
  <c r="U350" i="9" s="1"/>
  <c r="AL351" i="9"/>
  <c r="L351" i="9"/>
  <c r="S352" i="9"/>
  <c r="U352" i="9" s="1"/>
  <c r="L353" i="9"/>
  <c r="I354" i="9"/>
  <c r="O354" i="9"/>
  <c r="S354" i="9"/>
  <c r="U354" i="9" s="1"/>
  <c r="AJ354" i="9"/>
  <c r="AP354" i="9"/>
  <c r="L355" i="9"/>
  <c r="I356" i="9"/>
  <c r="O356" i="9"/>
  <c r="S356" i="9"/>
  <c r="U356" i="9" s="1"/>
  <c r="AJ356" i="9"/>
  <c r="AP356" i="9"/>
  <c r="L357" i="9"/>
  <c r="Y357" i="9"/>
  <c r="AA357" i="9" s="1"/>
  <c r="V360" i="9"/>
  <c r="X360" i="9" s="1"/>
  <c r="P361" i="9"/>
  <c r="R361" i="9" s="1"/>
  <c r="Q361" i="9" s="1"/>
  <c r="V362" i="9"/>
  <c r="X362" i="9" s="1"/>
  <c r="P363" i="9"/>
  <c r="R363" i="9" s="1"/>
  <c r="Q363" i="9" s="1"/>
  <c r="V364" i="9"/>
  <c r="X364" i="9" s="1"/>
  <c r="P365" i="9"/>
  <c r="R365" i="9" s="1"/>
  <c r="Q365" i="9" s="1"/>
  <c r="V366" i="9"/>
  <c r="X366" i="9" s="1"/>
  <c r="I374" i="9"/>
  <c r="O374" i="9"/>
  <c r="S374" i="9"/>
  <c r="U374" i="9" s="1"/>
  <c r="AJ374" i="9"/>
  <c r="AP374" i="9"/>
  <c r="L375" i="9"/>
  <c r="AB382" i="9"/>
  <c r="AD382" i="9" s="1"/>
  <c r="AE382" i="9"/>
  <c r="AG382" i="9" s="1"/>
  <c r="Y382" i="9"/>
  <c r="AA382" i="9" s="1"/>
  <c r="Y383" i="9"/>
  <c r="AA383" i="9" s="1"/>
  <c r="AB383" i="9"/>
  <c r="AD383" i="9" s="1"/>
  <c r="W384" i="9"/>
  <c r="R384" i="9"/>
  <c r="AD384" i="9"/>
  <c r="I360" i="9"/>
  <c r="O360" i="9"/>
  <c r="S360" i="9"/>
  <c r="U360" i="9" s="1"/>
  <c r="AJ360" i="9"/>
  <c r="S362" i="9"/>
  <c r="U362" i="9" s="1"/>
  <c r="S364" i="9"/>
  <c r="U364" i="9" s="1"/>
  <c r="S366" i="9"/>
  <c r="U366" i="9" s="1"/>
  <c r="X382" i="9"/>
  <c r="R382" i="9"/>
  <c r="L382" i="9"/>
  <c r="AP382" i="9"/>
  <c r="AJ382" i="9"/>
  <c r="AM383" i="9"/>
  <c r="X383" i="9"/>
  <c r="R383" i="9"/>
  <c r="L383" i="9"/>
  <c r="N383" i="9"/>
  <c r="AJ383" i="9"/>
  <c r="AP384" i="9"/>
  <c r="AB386" i="9"/>
  <c r="AD386" i="9" s="1"/>
  <c r="AE386" i="9"/>
  <c r="AG386" i="9" s="1"/>
  <c r="Y386" i="9"/>
  <c r="AA386" i="9" s="1"/>
  <c r="I387" i="9"/>
  <c r="O387" i="9"/>
  <c r="U387" i="9"/>
  <c r="AE388" i="9"/>
  <c r="AG388" i="9" s="1"/>
  <c r="AJ388" i="9"/>
  <c r="AP388" i="9"/>
  <c r="I393" i="9"/>
  <c r="O393" i="9"/>
  <c r="U393" i="9"/>
  <c r="AA393" i="9"/>
  <c r="AJ393" i="9"/>
  <c r="AP393" i="9"/>
  <c r="L394" i="9"/>
  <c r="R394" i="9"/>
  <c r="X394" i="9"/>
  <c r="AM394" i="9"/>
  <c r="AL394" i="9" s="1"/>
  <c r="AB395" i="9"/>
  <c r="AD395" i="9" s="1"/>
  <c r="AC395" i="9" s="1"/>
  <c r="I396" i="9"/>
  <c r="O396" i="9"/>
  <c r="U396" i="9"/>
  <c r="AA396" i="9"/>
  <c r="AJ396" i="9"/>
  <c r="AP396" i="9"/>
  <c r="AF397" i="9"/>
  <c r="L397" i="9"/>
  <c r="R397" i="9"/>
  <c r="X397" i="9"/>
  <c r="AM397" i="9"/>
  <c r="I398" i="9"/>
  <c r="O398" i="9"/>
  <c r="U398" i="9"/>
  <c r="AA398" i="9"/>
  <c r="AJ398" i="9"/>
  <c r="AP398" i="9"/>
  <c r="AO399" i="9"/>
  <c r="L399" i="9"/>
  <c r="R399" i="9"/>
  <c r="X399" i="9"/>
  <c r="AM399" i="9"/>
  <c r="I400" i="9"/>
  <c r="O400" i="9"/>
  <c r="U400" i="9"/>
  <c r="AA400" i="9"/>
  <c r="AJ400" i="9"/>
  <c r="AP400" i="9"/>
  <c r="AC401" i="9"/>
  <c r="L401" i="9"/>
  <c r="R401" i="9"/>
  <c r="X401" i="9"/>
  <c r="AM401" i="9"/>
  <c r="AL401" i="9" s="1"/>
  <c r="I402" i="9"/>
  <c r="O402" i="9"/>
  <c r="U402" i="9"/>
  <c r="AA402" i="9"/>
  <c r="AJ402" i="9"/>
  <c r="AP402" i="9"/>
  <c r="L403" i="9"/>
  <c r="R403" i="9"/>
  <c r="X403" i="9"/>
  <c r="I404" i="9"/>
  <c r="X404" i="9"/>
  <c r="AL408" i="9"/>
  <c r="R408" i="9"/>
  <c r="AE409" i="9"/>
  <c r="AG409" i="9" s="1"/>
  <c r="AM410" i="9"/>
  <c r="X410" i="9"/>
  <c r="R410" i="9"/>
  <c r="L410" i="9"/>
  <c r="AP410" i="9"/>
  <c r="AJ410" i="9"/>
  <c r="AA410" i="9"/>
  <c r="U410" i="9"/>
  <c r="O410" i="9"/>
  <c r="I410" i="9"/>
  <c r="AE387" i="9"/>
  <c r="AG387" i="9" s="1"/>
  <c r="AJ387" i="9"/>
  <c r="AP387" i="9"/>
  <c r="L388" i="9"/>
  <c r="R388" i="9"/>
  <c r="X388" i="9"/>
  <c r="R404" i="9"/>
  <c r="AA404" i="9"/>
  <c r="AM404" i="9"/>
  <c r="L406" i="9"/>
  <c r="I385" i="9"/>
  <c r="O385" i="9"/>
  <c r="N385" i="9" s="1"/>
  <c r="U385" i="9"/>
  <c r="T385" i="9" s="1"/>
  <c r="AJ386" i="9"/>
  <c r="AP386" i="9"/>
  <c r="Z387" i="9"/>
  <c r="L387" i="9"/>
  <c r="R387" i="9"/>
  <c r="X387" i="9"/>
  <c r="AB387" i="9"/>
  <c r="AD387" i="9" s="1"/>
  <c r="AC387" i="9" s="1"/>
  <c r="AM388" i="9"/>
  <c r="L393" i="9"/>
  <c r="R393" i="9"/>
  <c r="X393" i="9"/>
  <c r="I394" i="9"/>
  <c r="O394" i="9"/>
  <c r="U394" i="9"/>
  <c r="AA394" i="9"/>
  <c r="AJ394" i="9"/>
  <c r="L396" i="9"/>
  <c r="R396" i="9"/>
  <c r="X396" i="9"/>
  <c r="AM396" i="9"/>
  <c r="I397" i="9"/>
  <c r="O397" i="9"/>
  <c r="U397" i="9"/>
  <c r="AA397" i="9"/>
  <c r="AJ397" i="9"/>
  <c r="L398" i="9"/>
  <c r="R398" i="9"/>
  <c r="X398" i="9"/>
  <c r="AM398" i="9"/>
  <c r="I399" i="9"/>
  <c r="O399" i="9"/>
  <c r="U399" i="9"/>
  <c r="AA399" i="9"/>
  <c r="AE399" i="9"/>
  <c r="AG399" i="9" s="1"/>
  <c r="AJ399" i="9"/>
  <c r="AL400" i="9"/>
  <c r="L400" i="9"/>
  <c r="R400" i="9"/>
  <c r="X400" i="9"/>
  <c r="I401" i="9"/>
  <c r="O401" i="9"/>
  <c r="U401" i="9"/>
  <c r="AA401" i="9"/>
  <c r="AE401" i="9"/>
  <c r="AG401" i="9" s="1"/>
  <c r="AJ401" i="9"/>
  <c r="L402" i="9"/>
  <c r="R402" i="9"/>
  <c r="X402" i="9"/>
  <c r="AE403" i="9"/>
  <c r="AG403" i="9" s="1"/>
  <c r="AI404" i="9"/>
  <c r="L404" i="9"/>
  <c r="U404" i="9"/>
  <c r="AP404" i="9"/>
  <c r="AP406" i="9"/>
  <c r="AJ406" i="9"/>
  <c r="AA406" i="9"/>
  <c r="U406" i="9"/>
  <c r="O406" i="9"/>
  <c r="I406" i="9"/>
  <c r="AD406" i="9"/>
  <c r="AJ385" i="9"/>
  <c r="AI385" i="9" s="1"/>
  <c r="L386" i="9"/>
  <c r="R386" i="9"/>
  <c r="I388" i="9"/>
  <c r="O388" i="9"/>
  <c r="O404" i="9"/>
  <c r="AF406" i="9"/>
  <c r="R406" i="9"/>
  <c r="AM406" i="9"/>
  <c r="AP408" i="9"/>
  <c r="AJ408" i="9"/>
  <c r="AA408" i="9"/>
  <c r="U408" i="9"/>
  <c r="O408" i="9"/>
  <c r="I408" i="9"/>
  <c r="L405" i="9"/>
  <c r="R405" i="9"/>
  <c r="X405" i="9"/>
  <c r="L407" i="9"/>
  <c r="R407" i="9"/>
  <c r="X407" i="9"/>
  <c r="L409" i="9"/>
  <c r="R409" i="9"/>
  <c r="X409" i="9"/>
  <c r="AL411" i="9"/>
  <c r="L411" i="9"/>
  <c r="R411" i="9"/>
  <c r="X411" i="9"/>
  <c r="I412" i="9"/>
  <c r="O412" i="9"/>
  <c r="U412" i="9"/>
  <c r="AA412" i="9"/>
  <c r="AJ412" i="9"/>
  <c r="AP412" i="9"/>
  <c r="L413" i="9"/>
  <c r="R413" i="9"/>
  <c r="X413" i="9"/>
  <c r="I414" i="9"/>
  <c r="O414" i="9"/>
  <c r="U414" i="9"/>
  <c r="AA414" i="9"/>
  <c r="AJ414" i="9"/>
  <c r="AP414" i="9"/>
  <c r="AL415" i="9"/>
  <c r="L415" i="9"/>
  <c r="R415" i="9"/>
  <c r="X415" i="9"/>
  <c r="I416" i="9"/>
  <c r="O416" i="9"/>
  <c r="U416" i="9"/>
  <c r="AA416" i="9"/>
  <c r="AJ416" i="9"/>
  <c r="AP416" i="9"/>
  <c r="L417" i="9"/>
  <c r="R417" i="9"/>
  <c r="X417" i="9"/>
  <c r="I418" i="9"/>
  <c r="O418" i="9"/>
  <c r="U418" i="9"/>
  <c r="AA418" i="9"/>
  <c r="AJ418" i="9"/>
  <c r="AP418" i="9"/>
  <c r="L419" i="9"/>
  <c r="R419" i="9"/>
  <c r="X419" i="9"/>
  <c r="I420" i="9"/>
  <c r="O420" i="9"/>
  <c r="U420" i="9"/>
  <c r="AA420" i="9"/>
  <c r="AP421" i="9"/>
  <c r="AO421" i="9" s="1"/>
  <c r="AJ421" i="9"/>
  <c r="AI421" i="9" s="1"/>
  <c r="AA421" i="9"/>
  <c r="U421" i="9"/>
  <c r="T421" i="9" s="1"/>
  <c r="O421" i="9"/>
  <c r="N421" i="9" s="1"/>
  <c r="I421" i="9"/>
  <c r="L421" i="9"/>
  <c r="O422" i="9"/>
  <c r="R423" i="9"/>
  <c r="Q423" i="9" s="1"/>
  <c r="AE422" i="9"/>
  <c r="AG422" i="9" s="1"/>
  <c r="AP423" i="9"/>
  <c r="AO423" i="9" s="1"/>
  <c r="AJ423" i="9"/>
  <c r="AI423" i="9" s="1"/>
  <c r="AA423" i="9"/>
  <c r="Z423" i="9" s="1"/>
  <c r="U423" i="9"/>
  <c r="T423" i="9" s="1"/>
  <c r="O423" i="9"/>
  <c r="N423" i="9" s="1"/>
  <c r="I423" i="9"/>
  <c r="L423" i="9"/>
  <c r="K423" i="9" s="1"/>
  <c r="AG423" i="9"/>
  <c r="AF423" i="9" s="1"/>
  <c r="AG425" i="9"/>
  <c r="AE411" i="9"/>
  <c r="AG411" i="9" s="1"/>
  <c r="L412" i="9"/>
  <c r="R412" i="9"/>
  <c r="X412" i="9"/>
  <c r="AE413" i="9"/>
  <c r="AG413" i="9" s="1"/>
  <c r="AL414" i="9"/>
  <c r="L414" i="9"/>
  <c r="R414" i="9"/>
  <c r="X414" i="9"/>
  <c r="AE415" i="9"/>
  <c r="AG415" i="9" s="1"/>
  <c r="AL416" i="9"/>
  <c r="L416" i="9"/>
  <c r="R416" i="9"/>
  <c r="X416" i="9"/>
  <c r="AE417" i="9"/>
  <c r="AG417" i="9" s="1"/>
  <c r="L418" i="9"/>
  <c r="R418" i="9"/>
  <c r="X418" i="9"/>
  <c r="AE419" i="9"/>
  <c r="AG419" i="9" s="1"/>
  <c r="L420" i="9"/>
  <c r="R420" i="9"/>
  <c r="X420" i="9"/>
  <c r="AP420" i="9"/>
  <c r="AM425" i="9"/>
  <c r="X425" i="9"/>
  <c r="AP425" i="9"/>
  <c r="AJ425" i="9"/>
  <c r="AA425" i="9"/>
  <c r="U425" i="9"/>
  <c r="O425" i="9"/>
  <c r="I425" i="9"/>
  <c r="AJ420" i="9"/>
  <c r="AM422" i="9"/>
  <c r="X422" i="9"/>
  <c r="R422" i="9"/>
  <c r="L422" i="9"/>
  <c r="H422" i="9"/>
  <c r="U422" i="9"/>
  <c r="AP422" i="9"/>
  <c r="X423" i="9"/>
  <c r="W423" i="9" s="1"/>
  <c r="K425" i="9"/>
  <c r="R425" i="9"/>
  <c r="AB426" i="9"/>
  <c r="AD426" i="9" s="1"/>
  <c r="AB428" i="9"/>
  <c r="AD428" i="9" s="1"/>
  <c r="AB430" i="9"/>
  <c r="AD430" i="9" s="1"/>
  <c r="AB432" i="9"/>
  <c r="AD432" i="9" s="1"/>
  <c r="AB434" i="9"/>
  <c r="AD434" i="9" s="1"/>
  <c r="AB436" i="9"/>
  <c r="AD436" i="9" s="1"/>
  <c r="AB438" i="9"/>
  <c r="AD438" i="9" s="1"/>
  <c r="O442" i="9"/>
  <c r="AM442" i="9"/>
  <c r="AO444" i="9"/>
  <c r="AO448" i="9"/>
  <c r="AE449" i="9"/>
  <c r="AG449" i="9" s="1"/>
  <c r="W450" i="9"/>
  <c r="L424" i="9"/>
  <c r="R424" i="9"/>
  <c r="X424" i="9"/>
  <c r="L426" i="9"/>
  <c r="R426" i="9"/>
  <c r="X426" i="9"/>
  <c r="I427" i="9"/>
  <c r="O427" i="9"/>
  <c r="U427" i="9"/>
  <c r="AA427" i="9"/>
  <c r="AJ427" i="9"/>
  <c r="AP427" i="9"/>
  <c r="L428" i="9"/>
  <c r="R428" i="9"/>
  <c r="X428" i="9"/>
  <c r="AM428" i="9"/>
  <c r="I429" i="9"/>
  <c r="O429" i="9"/>
  <c r="U429" i="9"/>
  <c r="AA429" i="9"/>
  <c r="AJ429" i="9"/>
  <c r="AP429" i="9"/>
  <c r="AF430" i="9"/>
  <c r="L430" i="9"/>
  <c r="R430" i="9"/>
  <c r="X430" i="9"/>
  <c r="I431" i="9"/>
  <c r="O431" i="9"/>
  <c r="U431" i="9"/>
  <c r="AA431" i="9"/>
  <c r="AJ431" i="9"/>
  <c r="AP431" i="9"/>
  <c r="AL432" i="9"/>
  <c r="L432" i="9"/>
  <c r="R432" i="9"/>
  <c r="X432" i="9"/>
  <c r="I433" i="9"/>
  <c r="O433" i="9"/>
  <c r="U433" i="9"/>
  <c r="AA433" i="9"/>
  <c r="AJ433" i="9"/>
  <c r="AP433" i="9"/>
  <c r="L434" i="9"/>
  <c r="R434" i="9"/>
  <c r="X434" i="9"/>
  <c r="I435" i="9"/>
  <c r="O435" i="9"/>
  <c r="U435" i="9"/>
  <c r="AA435" i="9"/>
  <c r="AJ435" i="9"/>
  <c r="AP435" i="9"/>
  <c r="L436" i="9"/>
  <c r="R436" i="9"/>
  <c r="X436" i="9"/>
  <c r="I437" i="9"/>
  <c r="O437" i="9"/>
  <c r="U437" i="9"/>
  <c r="AA437" i="9"/>
  <c r="AJ437" i="9"/>
  <c r="AP437" i="9"/>
  <c r="AL438" i="9"/>
  <c r="L438" i="9"/>
  <c r="R438" i="9"/>
  <c r="X438" i="9"/>
  <c r="I439" i="9"/>
  <c r="O439" i="9"/>
  <c r="U439" i="9"/>
  <c r="AA439" i="9"/>
  <c r="AJ439" i="9"/>
  <c r="AP439" i="9"/>
  <c r="I442" i="9"/>
  <c r="X442" i="9"/>
  <c r="AB443" i="9"/>
  <c r="AD443" i="9" s="1"/>
  <c r="AE445" i="9"/>
  <c r="AG445" i="9" s="1"/>
  <c r="R442" i="9"/>
  <c r="AO446" i="9"/>
  <c r="AF427" i="9"/>
  <c r="L427" i="9"/>
  <c r="R427" i="9"/>
  <c r="X427" i="9"/>
  <c r="AL429" i="9"/>
  <c r="L429" i="9"/>
  <c r="R429" i="9"/>
  <c r="X429" i="9"/>
  <c r="L431" i="9"/>
  <c r="R431" i="9"/>
  <c r="X431" i="9"/>
  <c r="AL433" i="9"/>
  <c r="L433" i="9"/>
  <c r="R433" i="9"/>
  <c r="X433" i="9"/>
  <c r="L435" i="9"/>
  <c r="R435" i="9"/>
  <c r="X435" i="9"/>
  <c r="L437" i="9"/>
  <c r="R437" i="9"/>
  <c r="X437" i="9"/>
  <c r="L439" i="9"/>
  <c r="R439" i="9"/>
  <c r="X439" i="9"/>
  <c r="AP442" i="9"/>
  <c r="AJ442" i="9"/>
  <c r="L442" i="9"/>
  <c r="U442" i="9"/>
  <c r="AP454" i="9"/>
  <c r="AJ454" i="9"/>
  <c r="AA454" i="9"/>
  <c r="U454" i="9"/>
  <c r="O454" i="9"/>
  <c r="I454" i="9"/>
  <c r="AM454" i="9"/>
  <c r="X454" i="9"/>
  <c r="R454" i="9"/>
  <c r="L454" i="9"/>
  <c r="I444" i="9"/>
  <c r="O444" i="9"/>
  <c r="N444" i="9" s="1"/>
  <c r="U444" i="9"/>
  <c r="T444" i="9" s="1"/>
  <c r="AA444" i="9"/>
  <c r="Z444" i="9" s="1"/>
  <c r="AJ444" i="9"/>
  <c r="AI444" i="9" s="1"/>
  <c r="L445" i="9"/>
  <c r="R445" i="9"/>
  <c r="X445" i="9"/>
  <c r="I446" i="9"/>
  <c r="O446" i="9"/>
  <c r="N446" i="9" s="1"/>
  <c r="U446" i="9"/>
  <c r="T446" i="9" s="1"/>
  <c r="AA446" i="9"/>
  <c r="Z446" i="9" s="1"/>
  <c r="AJ446" i="9"/>
  <c r="AI446" i="9" s="1"/>
  <c r="L447" i="9"/>
  <c r="R447" i="9"/>
  <c r="X447" i="9"/>
  <c r="I448" i="9"/>
  <c r="O448" i="9"/>
  <c r="N448" i="9" s="1"/>
  <c r="U448" i="9"/>
  <c r="T448" i="9" s="1"/>
  <c r="AA448" i="9"/>
  <c r="Z448" i="9" s="1"/>
  <c r="AE448" i="9"/>
  <c r="AG448" i="9" s="1"/>
  <c r="AF448" i="9" s="1"/>
  <c r="AJ448" i="9"/>
  <c r="AI448" i="9" s="1"/>
  <c r="L449" i="9"/>
  <c r="R449" i="9"/>
  <c r="X449" i="9"/>
  <c r="AM451" i="9"/>
  <c r="X451" i="9"/>
  <c r="R451" i="9"/>
  <c r="L451" i="9"/>
  <c r="AP451" i="9"/>
  <c r="U451" i="9"/>
  <c r="AM453" i="9"/>
  <c r="X453" i="9"/>
  <c r="R453" i="9"/>
  <c r="L453" i="9"/>
  <c r="AF453" i="9"/>
  <c r="AP453" i="9"/>
  <c r="AJ453" i="9"/>
  <c r="AA453" i="9"/>
  <c r="U453" i="9"/>
  <c r="O453" i="9"/>
  <c r="I453" i="9"/>
  <c r="AG457" i="9"/>
  <c r="AP450" i="9"/>
  <c r="AO450" i="9" s="1"/>
  <c r="AJ450" i="9"/>
  <c r="AI450" i="9" s="1"/>
  <c r="AB450" i="9"/>
  <c r="AD450" i="9" s="1"/>
  <c r="AC450" i="9" s="1"/>
  <c r="O451" i="9"/>
  <c r="AJ451" i="9"/>
  <c r="AP452" i="9"/>
  <c r="AJ452" i="9"/>
  <c r="AA452" i="9"/>
  <c r="U452" i="9"/>
  <c r="O452" i="9"/>
  <c r="I452" i="9"/>
  <c r="AM452" i="9"/>
  <c r="X452" i="9"/>
  <c r="R452" i="9"/>
  <c r="L452" i="9"/>
  <c r="AG455" i="9"/>
  <c r="AM457" i="9"/>
  <c r="X457" i="9"/>
  <c r="R457" i="9"/>
  <c r="L457" i="9"/>
  <c r="AP457" i="9"/>
  <c r="AJ457" i="9"/>
  <c r="AA457" i="9"/>
  <c r="U457" i="9"/>
  <c r="O457" i="9"/>
  <c r="I457" i="9"/>
  <c r="AM455" i="9"/>
  <c r="X455" i="9"/>
  <c r="R455" i="9"/>
  <c r="L455" i="9"/>
  <c r="AP455" i="9"/>
  <c r="AJ455" i="9"/>
  <c r="AA455" i="9"/>
  <c r="U455" i="9"/>
  <c r="O455" i="9"/>
  <c r="I455" i="9"/>
  <c r="L456" i="9"/>
  <c r="R456" i="9"/>
  <c r="X456" i="9"/>
  <c r="AM456" i="9"/>
  <c r="AC458" i="9"/>
  <c r="L458" i="9"/>
  <c r="R458" i="9"/>
  <c r="X458" i="9"/>
  <c r="AM458" i="9"/>
  <c r="I459" i="9"/>
  <c r="O459" i="9"/>
  <c r="U459" i="9"/>
  <c r="AA459" i="9"/>
  <c r="AJ459" i="9"/>
  <c r="AP459" i="9"/>
  <c r="O461" i="9"/>
  <c r="AA461" i="9"/>
  <c r="AM463" i="9"/>
  <c r="X463" i="9"/>
  <c r="R463" i="9"/>
  <c r="L463" i="9"/>
  <c r="AP463" i="9"/>
  <c r="AJ463" i="9"/>
  <c r="AA463" i="9"/>
  <c r="U463" i="9"/>
  <c r="O463" i="9"/>
  <c r="I463" i="9"/>
  <c r="AM461" i="9"/>
  <c r="X461" i="9"/>
  <c r="R461" i="9"/>
  <c r="L461" i="9"/>
  <c r="AB461" i="9"/>
  <c r="AD461" i="9" s="1"/>
  <c r="AG463" i="9"/>
  <c r="I456" i="9"/>
  <c r="O456" i="9"/>
  <c r="U456" i="9"/>
  <c r="AA456" i="9"/>
  <c r="AJ456" i="9"/>
  <c r="I458" i="9"/>
  <c r="O458" i="9"/>
  <c r="U458" i="9"/>
  <c r="AA458" i="9"/>
  <c r="AE458" i="9"/>
  <c r="AG458" i="9" s="1"/>
  <c r="AJ458" i="9"/>
  <c r="AL459" i="9"/>
  <c r="L459" i="9"/>
  <c r="R459" i="9"/>
  <c r="X459" i="9"/>
  <c r="AP460" i="9"/>
  <c r="AJ460" i="9"/>
  <c r="AA460" i="9"/>
  <c r="U460" i="9"/>
  <c r="O460" i="9"/>
  <c r="I460" i="9"/>
  <c r="L460" i="9"/>
  <c r="I461" i="9"/>
  <c r="U461" i="9"/>
  <c r="AP461" i="9"/>
  <c r="AF460" i="9"/>
  <c r="AM460" i="9"/>
  <c r="H467" i="9"/>
  <c r="AO462" i="9"/>
  <c r="L462" i="9"/>
  <c r="R462" i="9"/>
  <c r="X462" i="9"/>
  <c r="AG462" i="9"/>
  <c r="AM462" i="9"/>
  <c r="I465" i="9"/>
  <c r="O465" i="9"/>
  <c r="U465" i="9"/>
  <c r="AA465" i="9"/>
  <c r="AJ465" i="9"/>
  <c r="AP465" i="9"/>
  <c r="K467" i="9"/>
  <c r="I462" i="9"/>
  <c r="O462" i="9"/>
  <c r="U462" i="9"/>
  <c r="AA462" i="9"/>
  <c r="AJ462" i="9"/>
  <c r="I464" i="9"/>
  <c r="O464" i="9"/>
  <c r="N464" i="9" s="1"/>
  <c r="U464" i="9"/>
  <c r="T464" i="9" s="1"/>
  <c r="AA464" i="9"/>
  <c r="Z464" i="9" s="1"/>
  <c r="AJ464" i="9"/>
  <c r="L465" i="9"/>
  <c r="R465" i="9"/>
  <c r="X465" i="9"/>
  <c r="AM289" i="9" l="1"/>
  <c r="AD281" i="9"/>
  <c r="O317" i="9"/>
  <c r="AJ289" i="9"/>
  <c r="AP359" i="9"/>
  <c r="X312" i="9"/>
  <c r="N397" i="9"/>
  <c r="Z394" i="9"/>
  <c r="AI274" i="9"/>
  <c r="AJ317" i="9"/>
  <c r="AF290" i="9"/>
  <c r="AP317" i="9"/>
  <c r="N344" i="9"/>
  <c r="L317" i="9"/>
  <c r="AC348" i="9"/>
  <c r="AD312" i="9"/>
  <c r="AI294" i="9"/>
  <c r="Z385" i="9"/>
  <c r="AD285" i="9"/>
  <c r="AF421" i="9"/>
  <c r="Q306" i="9"/>
  <c r="H319" i="9"/>
  <c r="Q450" i="9"/>
  <c r="K448" i="9"/>
  <c r="AI365" i="9"/>
  <c r="N292" i="9"/>
  <c r="K446" i="9"/>
  <c r="AG338" i="9"/>
  <c r="Q238" i="9"/>
  <c r="AC331" i="9"/>
  <c r="AI464" i="9"/>
  <c r="AI443" i="9"/>
  <c r="K421" i="9"/>
  <c r="Z421" i="9"/>
  <c r="AC388" i="9"/>
  <c r="AC403" i="9"/>
  <c r="AI341" i="9"/>
  <c r="H344" i="9"/>
  <c r="Q323" i="9"/>
  <c r="AI303" i="9"/>
  <c r="AF344" i="9"/>
  <c r="K319" i="9"/>
  <c r="U285" i="9"/>
  <c r="AL421" i="9"/>
  <c r="Z319" i="9"/>
  <c r="Z294" i="9"/>
  <c r="AC341" i="9"/>
  <c r="K323" i="9"/>
  <c r="T303" i="9"/>
  <c r="AM317" i="9"/>
  <c r="K303" i="9"/>
  <c r="AO303" i="9"/>
  <c r="N295" i="9"/>
  <c r="T292" i="9"/>
  <c r="R285" i="9"/>
  <c r="AI292" i="9"/>
  <c r="AC294" i="9"/>
  <c r="AC292" i="9"/>
  <c r="W421" i="9"/>
  <c r="AO319" i="9"/>
  <c r="AL303" i="9"/>
  <c r="AI319" i="9"/>
  <c r="AF294" i="9"/>
  <c r="AF323" i="9"/>
  <c r="T341" i="9"/>
  <c r="T319" i="9"/>
  <c r="W323" i="9"/>
  <c r="W319" i="9"/>
  <c r="W341" i="9"/>
  <c r="AC319" i="9"/>
  <c r="AF300" i="9"/>
  <c r="T294" i="9"/>
  <c r="W294" i="9"/>
  <c r="W306" i="9"/>
  <c r="Q294" i="9"/>
  <c r="Q292" i="9"/>
  <c r="N323" i="9"/>
  <c r="N319" i="9"/>
  <c r="AO294" i="9"/>
  <c r="AL294" i="9"/>
  <c r="AI323" i="9"/>
  <c r="Q421" i="9"/>
  <c r="Z303" i="9"/>
  <c r="Q303" i="9"/>
  <c r="AC303" i="9"/>
  <c r="H172" i="9"/>
  <c r="AC172" i="9"/>
  <c r="K121" i="9"/>
  <c r="AC187" i="9"/>
  <c r="AO131" i="9"/>
  <c r="W239" i="9"/>
  <c r="N19" i="9"/>
  <c r="AC201" i="9"/>
  <c r="AC231" i="9"/>
  <c r="AC205" i="9"/>
  <c r="T247" i="9"/>
  <c r="AI225" i="9"/>
  <c r="AF225" i="9"/>
  <c r="AF217" i="9"/>
  <c r="Z221" i="9"/>
  <c r="N211" i="9"/>
  <c r="AO191" i="9"/>
  <c r="AF167" i="9"/>
  <c r="AI167" i="9"/>
  <c r="AI191" i="9"/>
  <c r="AL191" i="9"/>
  <c r="H167" i="9"/>
  <c r="K154" i="9"/>
  <c r="AF241" i="9"/>
  <c r="T225" i="9"/>
  <c r="N221" i="9"/>
  <c r="Z211" i="9"/>
  <c r="N191" i="9"/>
  <c r="W167" i="9"/>
  <c r="Q203" i="9"/>
  <c r="Q464" i="9"/>
  <c r="R281" i="9"/>
  <c r="Z92" i="9"/>
  <c r="H48" i="9"/>
  <c r="AA312" i="9"/>
  <c r="R298" i="9"/>
  <c r="R289" i="9"/>
  <c r="AO65" i="9"/>
  <c r="R272" i="9"/>
  <c r="U373" i="9"/>
  <c r="R359" i="9"/>
  <c r="R343" i="9"/>
  <c r="U326" i="9"/>
  <c r="U298" i="9"/>
  <c r="R312" i="9"/>
  <c r="AC158" i="9"/>
  <c r="H323" i="9"/>
  <c r="AF303" i="9"/>
  <c r="R347" i="9"/>
  <c r="U359" i="9"/>
  <c r="U347" i="9"/>
  <c r="U312" i="9"/>
  <c r="U289" i="9"/>
  <c r="U281" i="9"/>
  <c r="H20" i="9"/>
  <c r="U317" i="9"/>
  <c r="U343" i="9"/>
  <c r="R373" i="9"/>
  <c r="R317" i="9"/>
  <c r="AL110" i="9"/>
  <c r="R326" i="9"/>
  <c r="W303" i="9"/>
  <c r="F373" i="9"/>
  <c r="O17" i="9"/>
  <c r="L17" i="9"/>
  <c r="L27" i="9" s="1"/>
  <c r="F272" i="9"/>
  <c r="F392" i="9"/>
  <c r="F380" i="9"/>
  <c r="F359" i="9"/>
  <c r="F298" i="9"/>
  <c r="F160" i="9"/>
  <c r="F133" i="9"/>
  <c r="F128" i="9"/>
  <c r="AG298" i="9"/>
  <c r="X298" i="9"/>
  <c r="F152" i="9"/>
  <c r="F164" i="9"/>
  <c r="F139" i="9"/>
  <c r="F441" i="9"/>
  <c r="AA359" i="9"/>
  <c r="AF216" i="9"/>
  <c r="AG215" i="9"/>
  <c r="F289" i="9"/>
  <c r="AL348" i="9"/>
  <c r="F347" i="9"/>
  <c r="F120" i="9"/>
  <c r="AD298" i="9"/>
  <c r="AC339" i="9"/>
  <c r="F338" i="9"/>
  <c r="F326" i="9"/>
  <c r="F317" i="9"/>
  <c r="AA298" i="9"/>
  <c r="F312" i="9"/>
  <c r="F285" i="9"/>
  <c r="F144" i="9"/>
  <c r="F215" i="9"/>
  <c r="AO170" i="9"/>
  <c r="F169" i="9"/>
  <c r="F343" i="9"/>
  <c r="AO42" i="9"/>
  <c r="AD380" i="9"/>
  <c r="AG380" i="9"/>
  <c r="X326" i="9"/>
  <c r="AG373" i="9"/>
  <c r="AG441" i="9"/>
  <c r="AA380" i="9"/>
  <c r="AD326" i="9"/>
  <c r="AA373" i="9"/>
  <c r="X359" i="9"/>
  <c r="AD359" i="9"/>
  <c r="AG326" i="9"/>
  <c r="AG312" i="9"/>
  <c r="AA326" i="9"/>
  <c r="AD441" i="9"/>
  <c r="AG359" i="9"/>
  <c r="X373" i="9"/>
  <c r="AD373" i="9"/>
  <c r="AF124" i="9"/>
  <c r="W121" i="9"/>
  <c r="W157" i="9" s="1"/>
  <c r="Z290" i="9"/>
  <c r="AC283" i="9"/>
  <c r="Z176" i="9"/>
  <c r="AO187" i="9"/>
  <c r="AA343" i="9"/>
  <c r="Z344" i="9"/>
  <c r="Q329" i="9"/>
  <c r="Q296" i="9"/>
  <c r="W20" i="9"/>
  <c r="W189" i="9"/>
  <c r="Q197" i="9"/>
  <c r="Z189" i="9"/>
  <c r="W283" i="9"/>
  <c r="Q330" i="9"/>
  <c r="K189" i="9"/>
  <c r="N189" i="9"/>
  <c r="K124" i="9"/>
  <c r="W199" i="9"/>
  <c r="F182" i="9"/>
  <c r="AO167" i="9"/>
  <c r="AC165" i="9"/>
  <c r="AI65" i="9"/>
  <c r="K167" i="9"/>
  <c r="K57" i="9"/>
  <c r="AC65" i="9"/>
  <c r="Q124" i="9"/>
  <c r="AC108" i="9"/>
  <c r="AC104" i="9"/>
  <c r="AC90" i="9"/>
  <c r="N108" i="9"/>
  <c r="N104" i="9"/>
  <c r="AC91" i="9"/>
  <c r="AC87" i="9"/>
  <c r="AL108" i="9"/>
  <c r="AL104" i="9"/>
  <c r="N48" i="9"/>
  <c r="Z108" i="9"/>
  <c r="Z104" i="9"/>
  <c r="AF90" i="9"/>
  <c r="Z48" i="9"/>
  <c r="AI108" i="9"/>
  <c r="AI104" i="9"/>
  <c r="AI90" i="9"/>
  <c r="AC101" i="9"/>
  <c r="AI87" i="9"/>
  <c r="Z90" i="9"/>
  <c r="AL48" i="9"/>
  <c r="Z121" i="9"/>
  <c r="AA154" i="9" s="1"/>
  <c r="Z154" i="9" s="1"/>
  <c r="AI184" i="9"/>
  <c r="K172" i="9"/>
  <c r="AL57" i="9"/>
  <c r="K79" i="9"/>
  <c r="K48" i="9"/>
  <c r="AG392" i="9"/>
  <c r="AD338" i="9"/>
  <c r="AD392" i="9"/>
  <c r="T462" i="9"/>
  <c r="Q189" i="9"/>
  <c r="N238" i="9"/>
  <c r="N242" i="9"/>
  <c r="N330" i="9"/>
  <c r="Z186" i="9"/>
  <c r="T308" i="9"/>
  <c r="AF239" i="9"/>
  <c r="W228" i="9"/>
  <c r="H238" i="9"/>
  <c r="AL216" i="9"/>
  <c r="W348" i="9"/>
  <c r="AA289" i="9"/>
  <c r="AF321" i="9"/>
  <c r="AC239" i="9"/>
  <c r="K176" i="9"/>
  <c r="W176" i="9"/>
  <c r="AC176" i="9"/>
  <c r="Z321" i="9"/>
  <c r="N321" i="9"/>
  <c r="AI321" i="9"/>
  <c r="AC227" i="9"/>
  <c r="AC186" i="9"/>
  <c r="AC455" i="9"/>
  <c r="AL396" i="9"/>
  <c r="AF424" i="9"/>
  <c r="W328" i="9"/>
  <c r="W314" i="9"/>
  <c r="AI249" i="9"/>
  <c r="AL229" i="9"/>
  <c r="N229" i="9"/>
  <c r="AI219" i="9"/>
  <c r="AI195" i="9"/>
  <c r="AF170" i="9"/>
  <c r="AI109" i="9"/>
  <c r="AL242" i="9"/>
  <c r="Z242" i="9"/>
  <c r="W225" i="9"/>
  <c r="Q154" i="9"/>
  <c r="AF178" i="9"/>
  <c r="AL176" i="9"/>
  <c r="AF385" i="9"/>
  <c r="AL321" i="9"/>
  <c r="X347" i="9"/>
  <c r="AC412" i="9"/>
  <c r="W305" i="9"/>
  <c r="AC232" i="9"/>
  <c r="T195" i="9"/>
  <c r="AC170" i="9"/>
  <c r="AC109" i="9"/>
  <c r="AC448" i="9"/>
  <c r="AO321" i="9"/>
  <c r="AC423" i="9"/>
  <c r="AG347" i="9"/>
  <c r="AD347" i="9"/>
  <c r="AI85" i="9"/>
  <c r="T296" i="9"/>
  <c r="N249" i="9"/>
  <c r="AG289" i="9"/>
  <c r="X285" i="9"/>
  <c r="AA281" i="9"/>
  <c r="AG281" i="9"/>
  <c r="K64" i="9"/>
  <c r="AC446" i="9"/>
  <c r="T187" i="9"/>
  <c r="K174" i="9"/>
  <c r="AO420" i="9"/>
  <c r="AI93" i="9"/>
  <c r="AF207" i="9"/>
  <c r="AI111" i="9"/>
  <c r="AI103" i="9"/>
  <c r="AO122" i="9"/>
  <c r="AF462" i="9"/>
  <c r="AF71" i="9"/>
  <c r="AF292" i="9"/>
  <c r="AF446" i="9"/>
  <c r="H124" i="9"/>
  <c r="N131" i="9"/>
  <c r="K90" i="9"/>
  <c r="AF224" i="9"/>
  <c r="N173" i="9"/>
  <c r="AC464" i="9"/>
  <c r="AO198" i="9"/>
  <c r="AO190" i="9"/>
  <c r="AG182" i="9"/>
  <c r="AG169" i="9"/>
  <c r="Z198" i="9"/>
  <c r="T194" i="9"/>
  <c r="N190" i="9"/>
  <c r="Z292" i="9"/>
  <c r="AO404" i="9"/>
  <c r="T307" i="9"/>
  <c r="R139" i="9"/>
  <c r="H42" i="9"/>
  <c r="AO220" i="9"/>
  <c r="Z167" i="9"/>
  <c r="AF93" i="9"/>
  <c r="AF89" i="9"/>
  <c r="AG164" i="9"/>
  <c r="N21" i="9"/>
  <c r="Z178" i="9"/>
  <c r="F55" i="9"/>
  <c r="AC124" i="9"/>
  <c r="H91" i="9"/>
  <c r="AI238" i="9"/>
  <c r="AC189" i="9"/>
  <c r="H183" i="9"/>
  <c r="H131" i="9"/>
  <c r="N146" i="9"/>
  <c r="F47" i="9"/>
  <c r="F45" i="9" s="1"/>
  <c r="AC107" i="9"/>
  <c r="AC89" i="9"/>
  <c r="AC78" i="9"/>
  <c r="N89" i="9"/>
  <c r="N85" i="9"/>
  <c r="AL71" i="9"/>
  <c r="N101" i="9"/>
  <c r="AF210" i="9"/>
  <c r="K178" i="9"/>
  <c r="Z365" i="9"/>
  <c r="AO154" i="9"/>
  <c r="AL53" i="9"/>
  <c r="AO124" i="9"/>
  <c r="K72" i="9"/>
  <c r="AF48" i="9"/>
  <c r="K165" i="9"/>
  <c r="Q275" i="9"/>
  <c r="K275" i="9"/>
  <c r="H242" i="9"/>
  <c r="H72" i="9"/>
  <c r="T185" i="9"/>
  <c r="H140" i="9"/>
  <c r="Z323" i="9"/>
  <c r="AF199" i="9"/>
  <c r="AF301" i="9"/>
  <c r="AI175" i="9"/>
  <c r="AL323" i="9"/>
  <c r="AC385" i="9"/>
  <c r="W290" i="9"/>
  <c r="X289" i="9"/>
  <c r="Q348" i="9"/>
  <c r="AL72" i="9"/>
  <c r="AF21" i="9"/>
  <c r="AF72" i="9"/>
  <c r="AO72" i="9"/>
  <c r="K243" i="9"/>
  <c r="Z224" i="9"/>
  <c r="K199" i="9"/>
  <c r="AI131" i="9"/>
  <c r="Z124" i="9"/>
  <c r="N124" i="9"/>
  <c r="W466" i="9"/>
  <c r="AO243" i="9"/>
  <c r="AI124" i="9"/>
  <c r="AL397" i="9"/>
  <c r="Z287" i="9"/>
  <c r="AF407" i="9"/>
  <c r="W352" i="9"/>
  <c r="T238" i="9"/>
  <c r="Q170" i="9"/>
  <c r="AF88" i="9"/>
  <c r="K108" i="9"/>
  <c r="Z72" i="9"/>
  <c r="AI243" i="9"/>
  <c r="Q199" i="9"/>
  <c r="AC197" i="9"/>
  <c r="W197" i="9"/>
  <c r="AF197" i="9"/>
  <c r="W193" i="9"/>
  <c r="AL131" i="9"/>
  <c r="Q131" i="9"/>
  <c r="W124" i="9"/>
  <c r="W464" i="9"/>
  <c r="AL464" i="9"/>
  <c r="Q301" i="9"/>
  <c r="Z301" i="9"/>
  <c r="AC301" i="9"/>
  <c r="T124" i="9"/>
  <c r="W286" i="9"/>
  <c r="Z332" i="9"/>
  <c r="AL238" i="9"/>
  <c r="AF177" i="9"/>
  <c r="AL174" i="9"/>
  <c r="AI91" i="9"/>
  <c r="W243" i="9"/>
  <c r="K197" i="9"/>
  <c r="AC199" i="9"/>
  <c r="K193" i="9"/>
  <c r="AO464" i="9"/>
  <c r="AC466" i="9"/>
  <c r="AF341" i="9"/>
  <c r="AL399" i="9"/>
  <c r="N228" i="9"/>
  <c r="AF220" i="9"/>
  <c r="AF174" i="9"/>
  <c r="AO365" i="9"/>
  <c r="T306" i="9"/>
  <c r="T305" i="9"/>
  <c r="T245" i="9"/>
  <c r="AO245" i="9"/>
  <c r="Z241" i="9"/>
  <c r="Q448" i="9"/>
  <c r="AC361" i="9"/>
  <c r="K361" i="9"/>
  <c r="Z53" i="9"/>
  <c r="K296" i="9"/>
  <c r="K355" i="9"/>
  <c r="T249" i="9"/>
  <c r="N245" i="9"/>
  <c r="Z307" i="9"/>
  <c r="AO305" i="9"/>
  <c r="AC296" i="9"/>
  <c r="K287" i="9"/>
  <c r="AO249" i="9"/>
  <c r="AI245" i="9"/>
  <c r="N241" i="9"/>
  <c r="AC52" i="9"/>
  <c r="Z57" i="9"/>
  <c r="W292" i="9"/>
  <c r="K419" i="9"/>
  <c r="K415" i="9"/>
  <c r="K411" i="9"/>
  <c r="K409" i="9"/>
  <c r="K407" i="9"/>
  <c r="K405" i="9"/>
  <c r="K386" i="9"/>
  <c r="K400" i="9"/>
  <c r="K387" i="9"/>
  <c r="AI399" i="9"/>
  <c r="N399" i="9"/>
  <c r="AO356" i="9"/>
  <c r="AC60" i="9"/>
  <c r="Q465" i="9"/>
  <c r="AI462" i="9"/>
  <c r="AI465" i="9"/>
  <c r="N456" i="9"/>
  <c r="Z274" i="9"/>
  <c r="K236" i="9"/>
  <c r="AC235" i="9"/>
  <c r="N231" i="9"/>
  <c r="AM47" i="9"/>
  <c r="AL109" i="9"/>
  <c r="N80" i="9"/>
  <c r="AL91" i="9"/>
  <c r="AL80" i="9"/>
  <c r="AO235" i="9"/>
  <c r="H219" i="9"/>
  <c r="T173" i="9"/>
  <c r="AL93" i="9"/>
  <c r="AL89" i="9"/>
  <c r="AL85" i="9"/>
  <c r="Q462" i="9"/>
  <c r="AL388" i="9"/>
  <c r="AC93" i="9"/>
  <c r="AC85" i="9"/>
  <c r="Z93" i="9"/>
  <c r="Z89" i="9"/>
  <c r="Z85" i="9"/>
  <c r="AF35" i="9"/>
  <c r="AF36" i="9"/>
  <c r="K388" i="9"/>
  <c r="N332" i="9"/>
  <c r="Z305" i="9"/>
  <c r="T22" i="9"/>
  <c r="AC248" i="9"/>
  <c r="N136" i="9"/>
  <c r="T174" i="9"/>
  <c r="Q146" i="9"/>
  <c r="AC467" i="9"/>
  <c r="N65" i="9"/>
  <c r="AO64" i="9"/>
  <c r="T453" i="9"/>
  <c r="K456" i="9"/>
  <c r="Q162" i="9"/>
  <c r="Q188" i="9"/>
  <c r="Z22" i="9"/>
  <c r="AF42" i="9"/>
  <c r="T183" i="9"/>
  <c r="Q436" i="9"/>
  <c r="AL398" i="9"/>
  <c r="W382" i="9"/>
  <c r="T354" i="9"/>
  <c r="H110" i="9"/>
  <c r="AI101" i="9"/>
  <c r="N71" i="9"/>
  <c r="Z71" i="9"/>
  <c r="AF39" i="9"/>
  <c r="N64" i="9"/>
  <c r="K35" i="9"/>
  <c r="Q248" i="9"/>
  <c r="Z201" i="9"/>
  <c r="K195" i="9"/>
  <c r="W174" i="9"/>
  <c r="H170" i="9"/>
  <c r="Q174" i="9"/>
  <c r="AO292" i="9"/>
  <c r="K200" i="9"/>
  <c r="K175" i="9"/>
  <c r="K166" i="9"/>
  <c r="H92" i="9"/>
  <c r="AL101" i="9"/>
  <c r="Z42" i="9"/>
  <c r="T410" i="9"/>
  <c r="W436" i="9"/>
  <c r="W432" i="9"/>
  <c r="Q432" i="9"/>
  <c r="AI382" i="9"/>
  <c r="L120" i="9"/>
  <c r="I55" i="9"/>
  <c r="T21" i="9"/>
  <c r="AO216" i="9"/>
  <c r="AO210" i="9"/>
  <c r="AL458" i="9"/>
  <c r="AC454" i="9"/>
  <c r="AL460" i="9"/>
  <c r="T460" i="9"/>
  <c r="AI458" i="9"/>
  <c r="N458" i="9"/>
  <c r="T456" i="9"/>
  <c r="AF382" i="9"/>
  <c r="W364" i="9"/>
  <c r="K366" i="9"/>
  <c r="T345" i="9"/>
  <c r="AI328" i="9"/>
  <c r="N314" i="9"/>
  <c r="K328" i="9"/>
  <c r="K314" i="9"/>
  <c r="AC306" i="9"/>
  <c r="W304" i="9"/>
  <c r="AF302" i="9"/>
  <c r="AF274" i="9"/>
  <c r="T253" i="9"/>
  <c r="AI235" i="9"/>
  <c r="N202" i="9"/>
  <c r="N235" i="9"/>
  <c r="Z173" i="9"/>
  <c r="AI107" i="9"/>
  <c r="AI89" i="9"/>
  <c r="AI78" i="9"/>
  <c r="N93" i="9"/>
  <c r="Z21" i="9"/>
  <c r="AL64" i="9"/>
  <c r="AF113" i="9"/>
  <c r="AC57" i="9"/>
  <c r="Q207" i="9"/>
  <c r="AI216" i="9"/>
  <c r="N216" i="9"/>
  <c r="AI210" i="9"/>
  <c r="Z210" i="9"/>
  <c r="AO207" i="9"/>
  <c r="AC363" i="9"/>
  <c r="Z361" i="9"/>
  <c r="W361" i="9"/>
  <c r="AL124" i="9"/>
  <c r="AI356" i="9"/>
  <c r="N328" i="9"/>
  <c r="AF314" i="9"/>
  <c r="Z36" i="9"/>
  <c r="AF37" i="9"/>
  <c r="AF65" i="9"/>
  <c r="AC64" i="9"/>
  <c r="T463" i="9"/>
  <c r="AF304" i="9"/>
  <c r="AC274" i="9"/>
  <c r="AO236" i="9"/>
  <c r="T206" i="9"/>
  <c r="T202" i="9"/>
  <c r="T235" i="9"/>
  <c r="Z231" i="9"/>
  <c r="AC111" i="9"/>
  <c r="AC103" i="9"/>
  <c r="N111" i="9"/>
  <c r="H81" i="9"/>
  <c r="AF111" i="9"/>
  <c r="AF107" i="9"/>
  <c r="AF103" i="9"/>
  <c r="Z39" i="9"/>
  <c r="H66" i="9"/>
  <c r="Q25" i="9"/>
  <c r="F17" i="9"/>
  <c r="K65" i="9"/>
  <c r="H65" i="9"/>
  <c r="H80" i="9"/>
  <c r="AF248" i="9"/>
  <c r="K248" i="9"/>
  <c r="Q210" i="9"/>
  <c r="T220" i="9"/>
  <c r="AL220" i="9"/>
  <c r="AC216" i="9"/>
  <c r="K210" i="9"/>
  <c r="K207" i="9"/>
  <c r="AL428" i="9"/>
  <c r="W435" i="9"/>
  <c r="W431" i="9"/>
  <c r="W465" i="9"/>
  <c r="N462" i="9"/>
  <c r="AO465" i="9"/>
  <c r="N465" i="9"/>
  <c r="W462" i="9"/>
  <c r="AL465" i="9"/>
  <c r="T461" i="9"/>
  <c r="AF465" i="9"/>
  <c r="T445" i="9"/>
  <c r="Q420" i="9"/>
  <c r="AF417" i="9"/>
  <c r="K414" i="9"/>
  <c r="Q412" i="9"/>
  <c r="AL406" i="9"/>
  <c r="N388" i="9"/>
  <c r="AO382" i="9"/>
  <c r="Z382" i="9"/>
  <c r="T356" i="9"/>
  <c r="N354" i="9"/>
  <c r="N382" i="9"/>
  <c r="K362" i="9"/>
  <c r="AC349" i="9"/>
  <c r="Q314" i="9"/>
  <c r="W349" i="9"/>
  <c r="T330" i="9"/>
  <c r="T314" i="9"/>
  <c r="T309" i="9"/>
  <c r="Q309" i="9"/>
  <c r="Q305" i="9"/>
  <c r="N318" i="9"/>
  <c r="W309" i="9"/>
  <c r="AO309" i="9"/>
  <c r="AM279" i="9"/>
  <c r="AL237" i="9"/>
  <c r="AI236" i="9"/>
  <c r="AL236" i="9"/>
  <c r="K206" i="9"/>
  <c r="H205" i="9"/>
  <c r="Q202" i="9"/>
  <c r="N236" i="9"/>
  <c r="Q235" i="9"/>
  <c r="K231" i="9"/>
  <c r="Q219" i="9"/>
  <c r="K213" i="9"/>
  <c r="K209" i="9"/>
  <c r="K205" i="9"/>
  <c r="AI188" i="9"/>
  <c r="Q147" i="9"/>
  <c r="K141" i="9"/>
  <c r="N107" i="9"/>
  <c r="N103" i="9"/>
  <c r="H88" i="9"/>
  <c r="N78" i="9"/>
  <c r="AL111" i="9"/>
  <c r="AL107" i="9"/>
  <c r="AL103" i="9"/>
  <c r="AL78" i="9"/>
  <c r="N57" i="9"/>
  <c r="N66" i="9"/>
  <c r="AO57" i="9"/>
  <c r="H58" i="9"/>
  <c r="H113" i="9"/>
  <c r="N87" i="9"/>
  <c r="Z58" i="9"/>
  <c r="AC178" i="9"/>
  <c r="AO290" i="9"/>
  <c r="AL361" i="9"/>
  <c r="W439" i="9"/>
  <c r="W427" i="9"/>
  <c r="AI439" i="9"/>
  <c r="W399" i="9"/>
  <c r="Z306" i="9"/>
  <c r="AF306" i="9"/>
  <c r="K293" i="9"/>
  <c r="T236" i="9"/>
  <c r="N206" i="9"/>
  <c r="T231" i="9"/>
  <c r="T237" i="9"/>
  <c r="W237" i="9"/>
  <c r="H236" i="9"/>
  <c r="AI231" i="9"/>
  <c r="AO209" i="9"/>
  <c r="AO205" i="9"/>
  <c r="T198" i="9"/>
  <c r="N194" i="9"/>
  <c r="T186" i="9"/>
  <c r="Z177" i="9"/>
  <c r="H102" i="9"/>
  <c r="AF73" i="9"/>
  <c r="Z111" i="9"/>
  <c r="Z107" i="9"/>
  <c r="Z103" i="9"/>
  <c r="Z78" i="9"/>
  <c r="AO66" i="9"/>
  <c r="AI60" i="9"/>
  <c r="AI25" i="9"/>
  <c r="Z37" i="9"/>
  <c r="Z64" i="9"/>
  <c r="AL42" i="9"/>
  <c r="AI57" i="9"/>
  <c r="K113" i="9"/>
  <c r="Z87" i="9"/>
  <c r="N113" i="9"/>
  <c r="Z252" i="9"/>
  <c r="W252" i="9"/>
  <c r="AC247" i="9"/>
  <c r="W178" i="9"/>
  <c r="Q178" i="9"/>
  <c r="K140" i="9"/>
  <c r="W437" i="9"/>
  <c r="W433" i="9"/>
  <c r="W429" i="9"/>
  <c r="W414" i="9"/>
  <c r="AF429" i="9"/>
  <c r="N420" i="9"/>
  <c r="Z414" i="9"/>
  <c r="AO412" i="9"/>
  <c r="N412" i="9"/>
  <c r="N404" i="9"/>
  <c r="T404" i="9"/>
  <c r="Z399" i="9"/>
  <c r="Q396" i="9"/>
  <c r="AO384" i="9"/>
  <c r="T244" i="9"/>
  <c r="AI209" i="9"/>
  <c r="N105" i="9"/>
  <c r="H87" i="9"/>
  <c r="Z113" i="9"/>
  <c r="AL58" i="9"/>
  <c r="N460" i="9"/>
  <c r="AO460" i="9"/>
  <c r="T458" i="9"/>
  <c r="Z456" i="9"/>
  <c r="K458" i="9"/>
  <c r="Q456" i="9"/>
  <c r="N455" i="9"/>
  <c r="AO455" i="9"/>
  <c r="W455" i="9"/>
  <c r="N457" i="9"/>
  <c r="AO457" i="9"/>
  <c r="W457" i="9"/>
  <c r="AF457" i="9"/>
  <c r="Q445" i="9"/>
  <c r="AC456" i="9"/>
  <c r="W454" i="9"/>
  <c r="T454" i="9"/>
  <c r="AI445" i="9"/>
  <c r="AC407" i="9"/>
  <c r="Q388" i="9"/>
  <c r="AC396" i="9"/>
  <c r="Q357" i="9"/>
  <c r="AC393" i="9"/>
  <c r="AO401" i="9"/>
  <c r="Z388" i="9"/>
  <c r="T447" i="9"/>
  <c r="W402" i="9"/>
  <c r="N401" i="9"/>
  <c r="T457" i="9"/>
  <c r="K454" i="9"/>
  <c r="AI454" i="9"/>
  <c r="AC445" i="9"/>
  <c r="AI447" i="9"/>
  <c r="T405" i="9"/>
  <c r="AF405" i="9"/>
  <c r="AI401" i="9"/>
  <c r="AL461" i="9"/>
  <c r="N453" i="9"/>
  <c r="AO453" i="9"/>
  <c r="W453" i="9"/>
  <c r="Q447" i="9"/>
  <c r="W445" i="9"/>
  <c r="K436" i="9"/>
  <c r="K432" i="9"/>
  <c r="AC436" i="9"/>
  <c r="AC429" i="9"/>
  <c r="AF415" i="9"/>
  <c r="W419" i="9"/>
  <c r="W415" i="9"/>
  <c r="W411" i="9"/>
  <c r="W409" i="9"/>
  <c r="W407" i="9"/>
  <c r="W405" i="9"/>
  <c r="AC408" i="9"/>
  <c r="Z408" i="9"/>
  <c r="K349" i="9"/>
  <c r="W226" i="9"/>
  <c r="T241" i="9"/>
  <c r="AL205" i="9"/>
  <c r="AI198" i="9"/>
  <c r="AI190" i="9"/>
  <c r="AO59" i="9"/>
  <c r="AO49" i="9"/>
  <c r="Z170" i="9"/>
  <c r="Z395" i="9"/>
  <c r="AL365" i="9"/>
  <c r="Z357" i="9"/>
  <c r="T350" i="9"/>
  <c r="AL350" i="9"/>
  <c r="W356" i="9"/>
  <c r="Q349" i="9"/>
  <c r="AI332" i="9"/>
  <c r="N308" i="9"/>
  <c r="AI349" i="9"/>
  <c r="T318" i="9"/>
  <c r="Q304" i="9"/>
  <c r="AC240" i="9"/>
  <c r="Q226" i="9"/>
  <c r="AL240" i="9"/>
  <c r="N240" i="9"/>
  <c r="N237" i="9"/>
  <c r="AL226" i="9"/>
  <c r="K237" i="9"/>
  <c r="Z226" i="9"/>
  <c r="W206" i="9"/>
  <c r="W231" i="9"/>
  <c r="AP139" i="9"/>
  <c r="Z73" i="9"/>
  <c r="AM68" i="9"/>
  <c r="Z59" i="9"/>
  <c r="AI37" i="9"/>
  <c r="Z35" i="9"/>
  <c r="AC21" i="9"/>
  <c r="N109" i="9"/>
  <c r="AC228" i="9"/>
  <c r="H201" i="9"/>
  <c r="H174" i="9"/>
  <c r="K216" i="9"/>
  <c r="AF201" i="9"/>
  <c r="AO157" i="9"/>
  <c r="T406" i="9"/>
  <c r="Q402" i="9"/>
  <c r="AF401" i="9"/>
  <c r="T399" i="9"/>
  <c r="AL404" i="9"/>
  <c r="W388" i="9"/>
  <c r="AO402" i="9"/>
  <c r="N402" i="9"/>
  <c r="Q401" i="9"/>
  <c r="K399" i="9"/>
  <c r="T396" i="9"/>
  <c r="AI388" i="9"/>
  <c r="T362" i="9"/>
  <c r="Q384" i="9"/>
  <c r="W362" i="9"/>
  <c r="K357" i="9"/>
  <c r="AO349" i="9"/>
  <c r="AF334" i="9"/>
  <c r="T349" i="9"/>
  <c r="AL318" i="9"/>
  <c r="Z309" i="9"/>
  <c r="K295" i="9"/>
  <c r="T274" i="9"/>
  <c r="N274" i="9"/>
  <c r="AO274" i="9"/>
  <c r="W249" i="9"/>
  <c r="W245" i="9"/>
  <c r="AO244" i="9"/>
  <c r="Q240" i="9"/>
  <c r="K226" i="9"/>
  <c r="Q222" i="9"/>
  <c r="Q236" i="9"/>
  <c r="AI237" i="9"/>
  <c r="Q237" i="9"/>
  <c r="W236" i="9"/>
  <c r="AO231" i="9"/>
  <c r="H213" i="9"/>
  <c r="AI166" i="9"/>
  <c r="W162" i="9"/>
  <c r="K156" i="9"/>
  <c r="Q200" i="9"/>
  <c r="K196" i="9"/>
  <c r="Z194" i="9"/>
  <c r="T190" i="9"/>
  <c r="W188" i="9"/>
  <c r="N177" i="9"/>
  <c r="Q175" i="9"/>
  <c r="Q166" i="9"/>
  <c r="O139" i="9"/>
  <c r="AI112" i="9"/>
  <c r="H84" i="9"/>
  <c r="AC37" i="9"/>
  <c r="AF59" i="9"/>
  <c r="N37" i="9"/>
  <c r="W25" i="9"/>
  <c r="AL37" i="9"/>
  <c r="N42" i="9"/>
  <c r="Z91" i="9"/>
  <c r="N91" i="9"/>
  <c r="AF247" i="9"/>
  <c r="AF228" i="9"/>
  <c r="T228" i="9"/>
  <c r="W248" i="9"/>
  <c r="T170" i="9"/>
  <c r="T216" i="9"/>
  <c r="AC210" i="9"/>
  <c r="AC207" i="9"/>
  <c r="AC174" i="9"/>
  <c r="AL146" i="9"/>
  <c r="H146" i="9"/>
  <c r="AL466" i="9"/>
  <c r="I289" i="9"/>
  <c r="N275" i="9"/>
  <c r="H187" i="9"/>
  <c r="W350" i="9"/>
  <c r="AI350" i="9"/>
  <c r="W247" i="9"/>
  <c r="AO239" i="9"/>
  <c r="AI228" i="9"/>
  <c r="K142" i="9"/>
  <c r="Q395" i="9"/>
  <c r="AF444" i="9"/>
  <c r="AF395" i="9"/>
  <c r="W365" i="9"/>
  <c r="AL292" i="9"/>
  <c r="AF464" i="9"/>
  <c r="AI154" i="9"/>
  <c r="H53" i="9"/>
  <c r="N451" i="9"/>
  <c r="AL443" i="9"/>
  <c r="W438" i="9"/>
  <c r="W434" i="9"/>
  <c r="W430" i="9"/>
  <c r="AL434" i="9"/>
  <c r="W418" i="9"/>
  <c r="AL437" i="9"/>
  <c r="AL424" i="9"/>
  <c r="Z418" i="9"/>
  <c r="W417" i="9"/>
  <c r="W413" i="9"/>
  <c r="W403" i="9"/>
  <c r="AI400" i="9"/>
  <c r="AF364" i="9"/>
  <c r="T324" i="9"/>
  <c r="AI345" i="9"/>
  <c r="H322" i="9"/>
  <c r="AL308" i="9"/>
  <c r="AC333" i="9"/>
  <c r="Z328" i="9"/>
  <c r="Z467" i="9"/>
  <c r="H466" i="9"/>
  <c r="N395" i="9"/>
  <c r="AI466" i="9"/>
  <c r="W395" i="9"/>
  <c r="T467" i="9"/>
  <c r="N466" i="9"/>
  <c r="N450" i="9"/>
  <c r="AL395" i="9"/>
  <c r="AO466" i="9"/>
  <c r="Z348" i="9"/>
  <c r="AA347" i="9"/>
  <c r="T455" i="9"/>
  <c r="K465" i="9"/>
  <c r="Z462" i="9"/>
  <c r="Z465" i="9"/>
  <c r="AL462" i="9"/>
  <c r="K462" i="9"/>
  <c r="AF458" i="9"/>
  <c r="AC462" i="9"/>
  <c r="Z455" i="9"/>
  <c r="K455" i="9"/>
  <c r="AC460" i="9"/>
  <c r="Z453" i="9"/>
  <c r="K453" i="9"/>
  <c r="K445" i="9"/>
  <c r="W443" i="9"/>
  <c r="K439" i="9"/>
  <c r="K437" i="9"/>
  <c r="K435" i="9"/>
  <c r="K433" i="9"/>
  <c r="K431" i="9"/>
  <c r="K429" i="9"/>
  <c r="K427" i="9"/>
  <c r="H445" i="9"/>
  <c r="AC432" i="9"/>
  <c r="AO422" i="9"/>
  <c r="Q422" i="9"/>
  <c r="AL439" i="9"/>
  <c r="AI425" i="9"/>
  <c r="Q418" i="9"/>
  <c r="AF431" i="9"/>
  <c r="AF422" i="9"/>
  <c r="T418" i="9"/>
  <c r="Q417" i="9"/>
  <c r="Q413" i="9"/>
  <c r="Q406" i="9"/>
  <c r="AC406" i="9"/>
  <c r="Z406" i="9"/>
  <c r="K402" i="9"/>
  <c r="Z401" i="9"/>
  <c r="W400" i="9"/>
  <c r="W387" i="9"/>
  <c r="K406" i="9"/>
  <c r="AC418" i="9"/>
  <c r="Q403" i="9"/>
  <c r="AI402" i="9"/>
  <c r="AF388" i="9"/>
  <c r="AC400" i="9"/>
  <c r="AL387" i="9"/>
  <c r="AI383" i="9"/>
  <c r="W383" i="9"/>
  <c r="K382" i="9"/>
  <c r="T364" i="9"/>
  <c r="T388" i="9"/>
  <c r="AC382" i="9"/>
  <c r="N356" i="9"/>
  <c r="AO354" i="9"/>
  <c r="AF404" i="9"/>
  <c r="AC375" i="9"/>
  <c r="Z364" i="9"/>
  <c r="AF375" i="9"/>
  <c r="Q366" i="9"/>
  <c r="AC364" i="9"/>
  <c r="K356" i="9"/>
  <c r="AL354" i="9"/>
  <c r="AI353" i="9"/>
  <c r="Z374" i="9"/>
  <c r="AC354" i="9"/>
  <c r="AC345" i="9"/>
  <c r="AC335" i="9"/>
  <c r="Z350" i="9"/>
  <c r="Q345" i="9"/>
  <c r="AL335" i="9"/>
  <c r="Z333" i="9"/>
  <c r="T332" i="9"/>
  <c r="T328" i="9"/>
  <c r="AC322" i="9"/>
  <c r="AL357" i="9"/>
  <c r="N335" i="9"/>
  <c r="T333" i="9"/>
  <c r="K332" i="9"/>
  <c r="AL330" i="9"/>
  <c r="AI329" i="9"/>
  <c r="Z308" i="9"/>
  <c r="AC330" i="9"/>
  <c r="AI318" i="9"/>
  <c r="N304" i="9"/>
  <c r="N309" i="9"/>
  <c r="K309" i="9"/>
  <c r="AI304" i="9"/>
  <c r="AL304" i="9"/>
  <c r="W274" i="9"/>
  <c r="K306" i="9"/>
  <c r="AI306" i="9"/>
  <c r="W467" i="9"/>
  <c r="N467" i="9"/>
  <c r="AI467" i="9"/>
  <c r="Q466" i="9"/>
  <c r="Q444" i="9"/>
  <c r="K395" i="9"/>
  <c r="AL448" i="9"/>
  <c r="T395" i="9"/>
  <c r="Z363" i="9"/>
  <c r="AO344" i="9"/>
  <c r="I317" i="9"/>
  <c r="AL463" i="9"/>
  <c r="AI455" i="9"/>
  <c r="Q455" i="9"/>
  <c r="AF455" i="9"/>
  <c r="AO445" i="9"/>
  <c r="K438" i="9"/>
  <c r="Z437" i="9"/>
  <c r="AO435" i="9"/>
  <c r="N435" i="9"/>
  <c r="K434" i="9"/>
  <c r="Z433" i="9"/>
  <c r="AO431" i="9"/>
  <c r="N431" i="9"/>
  <c r="K430" i="9"/>
  <c r="Z429" i="9"/>
  <c r="T427" i="9"/>
  <c r="Q426" i="9"/>
  <c r="Q424" i="9"/>
  <c r="AL445" i="9"/>
  <c r="AC439" i="9"/>
  <c r="AF433" i="9"/>
  <c r="K418" i="9"/>
  <c r="AF413" i="9"/>
  <c r="AL427" i="9"/>
  <c r="AL435" i="9"/>
  <c r="AO418" i="9"/>
  <c r="N418" i="9"/>
  <c r="K417" i="9"/>
  <c r="K413" i="9"/>
  <c r="AF420" i="9"/>
  <c r="AC422" i="9"/>
  <c r="AI406" i="9"/>
  <c r="AF403" i="9"/>
  <c r="Z422" i="9"/>
  <c r="AO387" i="9"/>
  <c r="AL412" i="9"/>
  <c r="K403" i="9"/>
  <c r="Z402" i="9"/>
  <c r="Q382" i="9"/>
  <c r="K375" i="9"/>
  <c r="AI354" i="9"/>
  <c r="K353" i="9"/>
  <c r="AF400" i="9"/>
  <c r="AI384" i="9"/>
  <c r="N384" i="9"/>
  <c r="AL382" i="9"/>
  <c r="K364" i="9"/>
  <c r="Q364" i="9"/>
  <c r="K354" i="9"/>
  <c r="W354" i="9"/>
  <c r="Z375" i="9"/>
  <c r="K335" i="9"/>
  <c r="K333" i="9"/>
  <c r="AI330" i="9"/>
  <c r="K329" i="9"/>
  <c r="AC324" i="9"/>
  <c r="AI308" i="9"/>
  <c r="N345" i="9"/>
  <c r="Q354" i="9"/>
  <c r="K330" i="9"/>
  <c r="AL328" i="9"/>
  <c r="K308" i="9"/>
  <c r="K291" i="9"/>
  <c r="AI309" i="9"/>
  <c r="AL309" i="9"/>
  <c r="T304" i="9"/>
  <c r="AF295" i="9"/>
  <c r="AF291" i="9"/>
  <c r="AF309" i="9"/>
  <c r="AL306" i="9"/>
  <c r="AO306" i="9"/>
  <c r="AF466" i="9"/>
  <c r="K444" i="9"/>
  <c r="H395" i="9"/>
  <c r="AO467" i="9"/>
  <c r="AL275" i="9"/>
  <c r="AL290" i="9"/>
  <c r="AL418" i="9"/>
  <c r="Q353" i="9"/>
  <c r="H364" i="9"/>
  <c r="AI362" i="9"/>
  <c r="Q332" i="9"/>
  <c r="AC444" i="9"/>
  <c r="AL467" i="9"/>
  <c r="T466" i="9"/>
  <c r="AO395" i="9"/>
  <c r="AF467" i="9"/>
  <c r="Z466" i="9"/>
  <c r="AL363" i="9"/>
  <c r="W363" i="9"/>
  <c r="AI253" i="9"/>
  <c r="Z244" i="9"/>
  <c r="K234" i="9"/>
  <c r="K230" i="9"/>
  <c r="W222" i="9"/>
  <c r="K212" i="9"/>
  <c r="K208" i="9"/>
  <c r="K204" i="9"/>
  <c r="W233" i="9"/>
  <c r="H241" i="9"/>
  <c r="N209" i="9"/>
  <c r="H209" i="9"/>
  <c r="Z219" i="9"/>
  <c r="Q251" i="9"/>
  <c r="Q253" i="9"/>
  <c r="N251" i="9"/>
  <c r="Q233" i="9"/>
  <c r="AL204" i="9"/>
  <c r="Z236" i="9"/>
  <c r="N253" i="9"/>
  <c r="K251" i="9"/>
  <c r="N244" i="9"/>
  <c r="K253" i="9"/>
  <c r="Q249" i="9"/>
  <c r="Q245" i="9"/>
  <c r="K233" i="9"/>
  <c r="AL253" i="9"/>
  <c r="AO227" i="9"/>
  <c r="H227" i="9"/>
  <c r="Q206" i="9"/>
  <c r="AI205" i="9"/>
  <c r="W202" i="9"/>
  <c r="AL241" i="9"/>
  <c r="W241" i="9"/>
  <c r="AC236" i="9"/>
  <c r="W235" i="9"/>
  <c r="Q231" i="9"/>
  <c r="K227" i="9"/>
  <c r="W219" i="9"/>
  <c r="AI200" i="9"/>
  <c r="AI196" i="9"/>
  <c r="AI171" i="9"/>
  <c r="W200" i="9"/>
  <c r="N198" i="9"/>
  <c r="Z190" i="9"/>
  <c r="N186" i="9"/>
  <c r="T177" i="9"/>
  <c r="W175" i="9"/>
  <c r="L169" i="9"/>
  <c r="W166" i="9"/>
  <c r="K198" i="9"/>
  <c r="K194" i="9"/>
  <c r="K190" i="9"/>
  <c r="K186" i="9"/>
  <c r="O182" i="9"/>
  <c r="K177" i="9"/>
  <c r="Q173" i="9"/>
  <c r="AO173" i="9"/>
  <c r="Q155" i="9"/>
  <c r="N122" i="9"/>
  <c r="K135" i="9"/>
  <c r="K130" i="9"/>
  <c r="K123" i="9"/>
  <c r="Q122" i="9"/>
  <c r="K247" i="9"/>
  <c r="AF252" i="9"/>
  <c r="Q229" i="9"/>
  <c r="AO238" i="9"/>
  <c r="K229" i="9"/>
  <c r="AC252" i="9"/>
  <c r="AI247" i="9"/>
  <c r="Z228" i="9"/>
  <c r="H224" i="9"/>
  <c r="H220" i="9"/>
  <c r="H216" i="9"/>
  <c r="AL228" i="9"/>
  <c r="AO225" i="9"/>
  <c r="AC224" i="9"/>
  <c r="AI220" i="9"/>
  <c r="N220" i="9"/>
  <c r="K217" i="9"/>
  <c r="W216" i="9"/>
  <c r="K211" i="9"/>
  <c r="AC195" i="9"/>
  <c r="W191" i="9"/>
  <c r="Q220" i="9"/>
  <c r="T201" i="9"/>
  <c r="W195" i="9"/>
  <c r="N170" i="9"/>
  <c r="Q228" i="9"/>
  <c r="K220" i="9"/>
  <c r="W211" i="9"/>
  <c r="Q195" i="9"/>
  <c r="Z174" i="9"/>
  <c r="K170" i="9"/>
  <c r="Q157" i="9"/>
  <c r="AL142" i="9"/>
  <c r="K184" i="9"/>
  <c r="AF175" i="9"/>
  <c r="AF166" i="9"/>
  <c r="I182" i="9"/>
  <c r="K173" i="9"/>
  <c r="N155" i="9"/>
  <c r="K122" i="9"/>
  <c r="W229" i="9"/>
  <c r="T252" i="9"/>
  <c r="AO247" i="9"/>
  <c r="Q252" i="9"/>
  <c r="Q247" i="9"/>
  <c r="AC229" i="9"/>
  <c r="K228" i="9"/>
  <c r="AC191" i="9"/>
  <c r="Q136" i="9"/>
  <c r="AI224" i="9"/>
  <c r="N224" i="9"/>
  <c r="K221" i="9"/>
  <c r="W220" i="9"/>
  <c r="Q217" i="9"/>
  <c r="Q211" i="9"/>
  <c r="AC225" i="9"/>
  <c r="W217" i="9"/>
  <c r="AF195" i="9"/>
  <c r="K191" i="9"/>
  <c r="N174" i="9"/>
  <c r="AL157" i="9"/>
  <c r="Z165" i="9"/>
  <c r="K136" i="9"/>
  <c r="Q224" i="9"/>
  <c r="K225" i="9"/>
  <c r="W224" i="9"/>
  <c r="Q221" i="9"/>
  <c r="AO211" i="9"/>
  <c r="Q191" i="9"/>
  <c r="K224" i="9"/>
  <c r="AC167" i="9"/>
  <c r="Z216" i="9"/>
  <c r="W173" i="9"/>
  <c r="AI122" i="9"/>
  <c r="AM133" i="9"/>
  <c r="N252" i="9"/>
  <c r="K252" i="9"/>
  <c r="AF229" i="9"/>
  <c r="AO228" i="9"/>
  <c r="AO224" i="9"/>
  <c r="Q225" i="9"/>
  <c r="T224" i="9"/>
  <c r="AL224" i="9"/>
  <c r="AO221" i="9"/>
  <c r="AC220" i="9"/>
  <c r="AC221" i="9"/>
  <c r="Q216" i="9"/>
  <c r="AI201" i="9"/>
  <c r="AF191" i="9"/>
  <c r="N201" i="9"/>
  <c r="AL201" i="9"/>
  <c r="W170" i="9"/>
  <c r="Q167" i="9"/>
  <c r="K157" i="9"/>
  <c r="Q142" i="9"/>
  <c r="AL136" i="9"/>
  <c r="AL65" i="9"/>
  <c r="K42" i="9"/>
  <c r="Z65" i="9"/>
  <c r="AF109" i="9"/>
  <c r="AF105" i="9"/>
  <c r="AF101" i="9"/>
  <c r="Z109" i="9"/>
  <c r="Z105" i="9"/>
  <c r="Z101" i="9"/>
  <c r="K91" i="9"/>
  <c r="K87" i="9"/>
  <c r="AF80" i="9"/>
  <c r="AF58" i="9"/>
  <c r="K111" i="9"/>
  <c r="K107" i="9"/>
  <c r="K103" i="9"/>
  <c r="K78" i="9"/>
  <c r="AI70" i="9"/>
  <c r="AF70" i="9"/>
  <c r="K109" i="9"/>
  <c r="K105" i="9"/>
  <c r="K101" i="9"/>
  <c r="N58" i="9"/>
  <c r="AL113" i="9"/>
  <c r="H109" i="9"/>
  <c r="H105" i="9"/>
  <c r="H101" i="9"/>
  <c r="K80" i="9"/>
  <c r="K58" i="9"/>
  <c r="H106" i="9"/>
  <c r="K73" i="9"/>
  <c r="AP98" i="9"/>
  <c r="AP115" i="9" s="1"/>
  <c r="N59" i="9"/>
  <c r="Z49" i="9"/>
  <c r="Z66" i="9"/>
  <c r="H56" i="9"/>
  <c r="K49" i="9"/>
  <c r="AL36" i="9"/>
  <c r="AL105" i="9"/>
  <c r="AL87" i="9"/>
  <c r="AI64" i="9"/>
  <c r="AF91" i="9"/>
  <c r="AF87" i="9"/>
  <c r="K25" i="9"/>
  <c r="K22" i="9"/>
  <c r="Z19" i="9"/>
  <c r="AO20" i="9"/>
  <c r="Q20" i="9"/>
  <c r="AO19" i="9"/>
  <c r="Q19" i="9"/>
  <c r="T20" i="9"/>
  <c r="T19" i="9"/>
  <c r="AF19" i="9"/>
  <c r="W19" i="9"/>
  <c r="H459" i="9"/>
  <c r="AL452" i="9"/>
  <c r="AF451" i="9"/>
  <c r="AI428" i="9"/>
  <c r="Z428" i="9"/>
  <c r="T428" i="9"/>
  <c r="N428" i="9"/>
  <c r="H428" i="9"/>
  <c r="Q443" i="9"/>
  <c r="H462" i="9"/>
  <c r="W459" i="9"/>
  <c r="Z460" i="9"/>
  <c r="Q459" i="9"/>
  <c r="Q463" i="9"/>
  <c r="T459" i="9"/>
  <c r="AC457" i="9"/>
  <c r="K457" i="9"/>
  <c r="Q452" i="9"/>
  <c r="AF459" i="9"/>
  <c r="Q451" i="9"/>
  <c r="Q449" i="9"/>
  <c r="H454" i="9"/>
  <c r="T442" i="9"/>
  <c r="U441" i="9"/>
  <c r="AO456" i="9"/>
  <c r="T449" i="9"/>
  <c r="N449" i="9"/>
  <c r="K443" i="9"/>
  <c r="H442" i="9"/>
  <c r="I441" i="9"/>
  <c r="T439" i="9"/>
  <c r="AO437" i="9"/>
  <c r="N437" i="9"/>
  <c r="Z435" i="9"/>
  <c r="AO433" i="9"/>
  <c r="N433" i="9"/>
  <c r="Z431" i="9"/>
  <c r="AO429" i="9"/>
  <c r="N429" i="9"/>
  <c r="Q428" i="9"/>
  <c r="AI427" i="9"/>
  <c r="H427" i="9"/>
  <c r="Z426" i="9"/>
  <c r="N426" i="9"/>
  <c r="AI426" i="9"/>
  <c r="T426" i="9"/>
  <c r="H426" i="9"/>
  <c r="AO426" i="9"/>
  <c r="AI424" i="9"/>
  <c r="Z424" i="9"/>
  <c r="AL442" i="9"/>
  <c r="AM441" i="9"/>
  <c r="AC428" i="9"/>
  <c r="AL422" i="9"/>
  <c r="AC437" i="9"/>
  <c r="AL431" i="9"/>
  <c r="AC427" i="9"/>
  <c r="T425" i="9"/>
  <c r="W425" i="9"/>
  <c r="Q416" i="9"/>
  <c r="AC435" i="9"/>
  <c r="AF425" i="9"/>
  <c r="H423" i="9"/>
  <c r="Z451" i="9"/>
  <c r="AC433" i="9"/>
  <c r="N422" i="9"/>
  <c r="Z420" i="9"/>
  <c r="Z416" i="9"/>
  <c r="AO414" i="9"/>
  <c r="N414" i="9"/>
  <c r="Z412" i="9"/>
  <c r="N424" i="9"/>
  <c r="AF412" i="9"/>
  <c r="N408" i="9"/>
  <c r="AO408" i="9"/>
  <c r="H388" i="9"/>
  <c r="AC414" i="9"/>
  <c r="H406" i="9"/>
  <c r="Q398" i="9"/>
  <c r="Z397" i="9"/>
  <c r="N394" i="9"/>
  <c r="K393" i="9"/>
  <c r="L392" i="9"/>
  <c r="AO386" i="9"/>
  <c r="H385" i="9"/>
  <c r="Q404" i="9"/>
  <c r="AF387" i="9"/>
  <c r="AL420" i="9"/>
  <c r="AF414" i="9"/>
  <c r="H410" i="9"/>
  <c r="AI410" i="9"/>
  <c r="Q410" i="9"/>
  <c r="W404" i="9"/>
  <c r="T400" i="9"/>
  <c r="AO398" i="9"/>
  <c r="N398" i="9"/>
  <c r="Q397" i="9"/>
  <c r="AI396" i="9"/>
  <c r="H396" i="9"/>
  <c r="Q394" i="9"/>
  <c r="AI393" i="9"/>
  <c r="AJ392" i="9"/>
  <c r="H393" i="9"/>
  <c r="I392" i="9"/>
  <c r="T387" i="9"/>
  <c r="N407" i="9"/>
  <c r="AC398" i="9"/>
  <c r="AF386" i="9"/>
  <c r="K383" i="9"/>
  <c r="AI360" i="9"/>
  <c r="AJ359" i="9"/>
  <c r="AC411" i="9"/>
  <c r="AC399" i="9"/>
  <c r="AO394" i="9"/>
  <c r="AC383" i="9"/>
  <c r="AO374" i="9"/>
  <c r="AP373" i="9"/>
  <c r="I373" i="9"/>
  <c r="H374" i="9"/>
  <c r="AO355" i="9"/>
  <c r="AI355" i="9"/>
  <c r="N355" i="9"/>
  <c r="H355" i="9"/>
  <c r="T352" i="9"/>
  <c r="T348" i="9"/>
  <c r="W406" i="9"/>
  <c r="AL402" i="9"/>
  <c r="H386" i="9"/>
  <c r="AL384" i="9"/>
  <c r="AO383" i="9"/>
  <c r="AC381" i="9"/>
  <c r="H361" i="9"/>
  <c r="Q355" i="9"/>
  <c r="AI407" i="9"/>
  <c r="AC394" i="9"/>
  <c r="K384" i="9"/>
  <c r="AO375" i="9"/>
  <c r="N375" i="9"/>
  <c r="Q362" i="9"/>
  <c r="T357" i="9"/>
  <c r="AF355" i="9"/>
  <c r="T353" i="9"/>
  <c r="H351" i="9"/>
  <c r="AL375" i="9"/>
  <c r="AF374" i="9"/>
  <c r="AL362" i="9"/>
  <c r="Q356" i="9"/>
  <c r="W353" i="9"/>
  <c r="AL352" i="9"/>
  <c r="AO352" i="9"/>
  <c r="Q334" i="9"/>
  <c r="AO364" i="9"/>
  <c r="H357" i="9"/>
  <c r="Z354" i="9"/>
  <c r="T351" i="9"/>
  <c r="Z351" i="9"/>
  <c r="I347" i="9"/>
  <c r="I343" i="9" s="1"/>
  <c r="H348" i="9"/>
  <c r="AL345" i="9"/>
  <c r="X343" i="9"/>
  <c r="W344" i="9"/>
  <c r="AI340" i="9"/>
  <c r="N339" i="9"/>
  <c r="O338" i="9"/>
  <c r="AO339" i="9"/>
  <c r="AP338" i="9"/>
  <c r="N334" i="9"/>
  <c r="H332" i="9"/>
  <c r="H328" i="9"/>
  <c r="Q324" i="9"/>
  <c r="N381" i="9"/>
  <c r="AL366" i="9"/>
  <c r="N362" i="9"/>
  <c r="AF356" i="9"/>
  <c r="Z352" i="9"/>
  <c r="H350" i="9"/>
  <c r="AC340" i="9"/>
  <c r="Q340" i="9"/>
  <c r="Z335" i="9"/>
  <c r="W327" i="9"/>
  <c r="T322" i="9"/>
  <c r="N364" i="9"/>
  <c r="AI357" i="9"/>
  <c r="AI335" i="9"/>
  <c r="AL334" i="9"/>
  <c r="AI333" i="9"/>
  <c r="H333" i="9"/>
  <c r="AO331" i="9"/>
  <c r="N331" i="9"/>
  <c r="T329" i="9"/>
  <c r="AF327" i="9"/>
  <c r="W324" i="9"/>
  <c r="AL314" i="9"/>
  <c r="T313" i="9"/>
  <c r="N349" i="9"/>
  <c r="W345" i="9"/>
  <c r="AO335" i="9"/>
  <c r="AF332" i="9"/>
  <c r="AL329" i="9"/>
  <c r="Z327" i="9"/>
  <c r="Z313" i="9"/>
  <c r="AC308" i="9"/>
  <c r="H304" i="9"/>
  <c r="AI300" i="9"/>
  <c r="AL300" i="9"/>
  <c r="T290" i="9"/>
  <c r="AC276" i="9"/>
  <c r="H253" i="9"/>
  <c r="AF350" i="9"/>
  <c r="Q333" i="9"/>
  <c r="AC329" i="9"/>
  <c r="N324" i="9"/>
  <c r="N320" i="9"/>
  <c r="Q320" i="9"/>
  <c r="N305" i="9"/>
  <c r="K305" i="9"/>
  <c r="AI302" i="9"/>
  <c r="AL302" i="9"/>
  <c r="Q295" i="9"/>
  <c r="Q293" i="9"/>
  <c r="AC291" i="9"/>
  <c r="AF286" i="9"/>
  <c r="AG285" i="9"/>
  <c r="AA272" i="9"/>
  <c r="Z273" i="9"/>
  <c r="AL251" i="9"/>
  <c r="Z331" i="9"/>
  <c r="AF328" i="9"/>
  <c r="K324" i="9"/>
  <c r="K320" i="9"/>
  <c r="AI313" i="9"/>
  <c r="AJ312" i="9"/>
  <c r="AM312" i="9"/>
  <c r="AL313" i="9"/>
  <c r="AC307" i="9"/>
  <c r="AI307" i="9"/>
  <c r="AL307" i="9"/>
  <c r="I298" i="9"/>
  <c r="H299" i="9"/>
  <c r="Z296" i="9"/>
  <c r="AF293" i="9"/>
  <c r="W287" i="9"/>
  <c r="Z276" i="9"/>
  <c r="Z251" i="9"/>
  <c r="K249" i="9"/>
  <c r="K245" i="9"/>
  <c r="W339" i="9"/>
  <c r="AO332" i="9"/>
  <c r="AC328" i="9"/>
  <c r="AL324" i="9"/>
  <c r="AL320" i="9"/>
  <c r="AO318" i="9"/>
  <c r="AF313" i="9"/>
  <c r="AF307" i="9"/>
  <c r="H306" i="9"/>
  <c r="AC304" i="9"/>
  <c r="H295" i="9"/>
  <c r="W293" i="9"/>
  <c r="Q290" i="9"/>
  <c r="AI287" i="9"/>
  <c r="Z286" i="9"/>
  <c r="AA285" i="9"/>
  <c r="N282" i="9"/>
  <c r="O281" i="9"/>
  <c r="H276" i="9"/>
  <c r="K274" i="9"/>
  <c r="AC273" i="9"/>
  <c r="AD272" i="9"/>
  <c r="AF249" i="9"/>
  <c r="Q244" i="9"/>
  <c r="AC305" i="9"/>
  <c r="H300" i="9"/>
  <c r="N293" i="9"/>
  <c r="Q287" i="9"/>
  <c r="AC282" i="9"/>
  <c r="Q274" i="9"/>
  <c r="N250" i="9"/>
  <c r="AF246" i="9"/>
  <c r="W234" i="9"/>
  <c r="W230" i="9"/>
  <c r="K222" i="9"/>
  <c r="Q218" i="9"/>
  <c r="W212" i="9"/>
  <c r="W208" i="9"/>
  <c r="W204" i="9"/>
  <c r="AO300" i="9"/>
  <c r="AI295" i="9"/>
  <c r="AL291" i="9"/>
  <c r="AF251" i="9"/>
  <c r="W246" i="9"/>
  <c r="AO240" i="9"/>
  <c r="Z240" i="9"/>
  <c r="AL234" i="9"/>
  <c r="H231" i="9"/>
  <c r="AL218" i="9"/>
  <c r="AL208" i="9"/>
  <c r="AO314" i="9"/>
  <c r="Q300" i="9"/>
  <c r="AF287" i="9"/>
  <c r="H250" i="9"/>
  <c r="Z245" i="9"/>
  <c r="AC237" i="9"/>
  <c r="Z234" i="9"/>
  <c r="AL233" i="9"/>
  <c r="Z230" i="9"/>
  <c r="N226" i="9"/>
  <c r="H223" i="9"/>
  <c r="H222" i="9"/>
  <c r="Z218" i="9"/>
  <c r="N212" i="9"/>
  <c r="T208" i="9"/>
  <c r="Z204" i="9"/>
  <c r="K202" i="9"/>
  <c r="Q273" i="9"/>
  <c r="Q246" i="9"/>
  <c r="K241" i="9"/>
  <c r="AI241" i="9"/>
  <c r="K235" i="9"/>
  <c r="Z233" i="9"/>
  <c r="W227" i="9"/>
  <c r="AO226" i="9"/>
  <c r="Q223" i="9"/>
  <c r="AI222" i="9"/>
  <c r="H221" i="9"/>
  <c r="K219" i="9"/>
  <c r="Z217" i="9"/>
  <c r="W213" i="9"/>
  <c r="AO212" i="9"/>
  <c r="W209" i="9"/>
  <c r="AO208" i="9"/>
  <c r="W205" i="9"/>
  <c r="AO204" i="9"/>
  <c r="AC233" i="9"/>
  <c r="AF226" i="9"/>
  <c r="Z223" i="9"/>
  <c r="AF218" i="9"/>
  <c r="Z213" i="9"/>
  <c r="AF206" i="9"/>
  <c r="AI202" i="9"/>
  <c r="H199" i="9"/>
  <c r="H195" i="9"/>
  <c r="H191" i="9"/>
  <c r="N165" i="9"/>
  <c r="O164" i="9"/>
  <c r="K162" i="9"/>
  <c r="H154" i="9"/>
  <c r="T227" i="9"/>
  <c r="T219" i="9"/>
  <c r="T213" i="9"/>
  <c r="T205" i="9"/>
  <c r="W196" i="9"/>
  <c r="Q192" i="9"/>
  <c r="H190" i="9"/>
  <c r="K188" i="9"/>
  <c r="W184" i="9"/>
  <c r="AJ182" i="9"/>
  <c r="AI183" i="9"/>
  <c r="Q171" i="9"/>
  <c r="AC234" i="9"/>
  <c r="N227" i="9"/>
  <c r="N219" i="9"/>
  <c r="N213" i="9"/>
  <c r="AO206" i="9"/>
  <c r="AL196" i="9"/>
  <c r="AL188" i="9"/>
  <c r="AF171" i="9"/>
  <c r="AF237" i="9"/>
  <c r="AF233" i="9"/>
  <c r="AC230" i="9"/>
  <c r="AI223" i="9"/>
  <c r="AC212" i="9"/>
  <c r="N200" i="9"/>
  <c r="W198" i="9"/>
  <c r="N196" i="9"/>
  <c r="W194" i="9"/>
  <c r="N192" i="9"/>
  <c r="W190" i="9"/>
  <c r="H188" i="9"/>
  <c r="W186" i="9"/>
  <c r="Z184" i="9"/>
  <c r="W177" i="9"/>
  <c r="N175" i="9"/>
  <c r="T171" i="9"/>
  <c r="U169" i="9"/>
  <c r="AL170" i="9"/>
  <c r="AM169" i="9"/>
  <c r="T166" i="9"/>
  <c r="AO156" i="9"/>
  <c r="K153" i="9"/>
  <c r="L152" i="9"/>
  <c r="AO196" i="9"/>
  <c r="AL177" i="9"/>
  <c r="X164" i="9"/>
  <c r="H156" i="9"/>
  <c r="AO155" i="9"/>
  <c r="AP152" i="9"/>
  <c r="AL145" i="9"/>
  <c r="AM144" i="9"/>
  <c r="AC99" i="9"/>
  <c r="AD98" i="9"/>
  <c r="AD115" i="9" s="1"/>
  <c r="AM160" i="9"/>
  <c r="AL161" i="9"/>
  <c r="K145" i="9"/>
  <c r="L144" i="9"/>
  <c r="H142" i="9"/>
  <c r="N134" i="9"/>
  <c r="O133" i="9"/>
  <c r="I98" i="9"/>
  <c r="H99" i="9"/>
  <c r="H93" i="9"/>
  <c r="H78" i="9"/>
  <c r="I76" i="9"/>
  <c r="AF192" i="9"/>
  <c r="AF173" i="9"/>
  <c r="O152" i="9"/>
  <c r="N135" i="9"/>
  <c r="H135" i="9"/>
  <c r="I120" i="9"/>
  <c r="H121" i="9"/>
  <c r="H112" i="9"/>
  <c r="H108" i="9"/>
  <c r="H104" i="9"/>
  <c r="H100" i="9"/>
  <c r="AM83" i="9"/>
  <c r="AM76" i="9"/>
  <c r="N69" i="9"/>
  <c r="H69" i="9"/>
  <c r="AD47" i="9"/>
  <c r="AC48" i="9"/>
  <c r="AL186" i="9"/>
  <c r="L182" i="9"/>
  <c r="N162" i="9"/>
  <c r="Z161" i="9"/>
  <c r="AA160" i="9"/>
  <c r="W161" i="9"/>
  <c r="X160" i="9"/>
  <c r="N156" i="9"/>
  <c r="I149" i="9"/>
  <c r="H150" i="9"/>
  <c r="Q134" i="9"/>
  <c r="R133" i="9"/>
  <c r="AL130" i="9"/>
  <c r="AL112" i="9"/>
  <c r="K93" i="9"/>
  <c r="AC92" i="9"/>
  <c r="K89" i="9"/>
  <c r="AC88" i="9"/>
  <c r="K85" i="9"/>
  <c r="AC84" i="9"/>
  <c r="AD83" i="9"/>
  <c r="AO73" i="9"/>
  <c r="AC69" i="9"/>
  <c r="AD68" i="9"/>
  <c r="AO130" i="9"/>
  <c r="X155" i="9"/>
  <c r="W155" i="9" s="1"/>
  <c r="N110" i="9"/>
  <c r="Z88" i="9"/>
  <c r="Z77" i="9"/>
  <c r="K70" i="9"/>
  <c r="L68" i="9"/>
  <c r="AF69" i="9"/>
  <c r="AF63" i="9"/>
  <c r="AG62" i="9"/>
  <c r="H57" i="9"/>
  <c r="AL52" i="9"/>
  <c r="AM51" i="9"/>
  <c r="AD51" i="9"/>
  <c r="H36" i="9"/>
  <c r="AI33" i="9"/>
  <c r="AJ32" i="9"/>
  <c r="K33" i="9"/>
  <c r="L32" i="9"/>
  <c r="AI147" i="9"/>
  <c r="AI123" i="9"/>
  <c r="N81" i="9"/>
  <c r="K59" i="9"/>
  <c r="AF49" i="9"/>
  <c r="AG47" i="9"/>
  <c r="K39" i="9"/>
  <c r="AC38" i="9"/>
  <c r="AO34" i="9"/>
  <c r="X17" i="9"/>
  <c r="W18" i="9"/>
  <c r="AF161" i="9"/>
  <c r="N130" i="9"/>
  <c r="N123" i="9"/>
  <c r="AF110" i="9"/>
  <c r="K106" i="9"/>
  <c r="AL88" i="9"/>
  <c r="AL81" i="9"/>
  <c r="AC70" i="9"/>
  <c r="Z69" i="9"/>
  <c r="AO60" i="9"/>
  <c r="AA51" i="9"/>
  <c r="Z52" i="9"/>
  <c r="AO39" i="9"/>
  <c r="H38" i="9"/>
  <c r="K36" i="9"/>
  <c r="AC35" i="9"/>
  <c r="AG32" i="9"/>
  <c r="AF33" i="9"/>
  <c r="I32" i="9"/>
  <c r="H33" i="9"/>
  <c r="AP144" i="9"/>
  <c r="H130" i="9"/>
  <c r="Z110" i="9"/>
  <c r="AF92" i="9"/>
  <c r="K88" i="9"/>
  <c r="K84" i="9"/>
  <c r="O76" i="9"/>
  <c r="AC66" i="9"/>
  <c r="AL60" i="9"/>
  <c r="K56" i="9"/>
  <c r="L55" i="9"/>
  <c r="AO52" i="9"/>
  <c r="AP51" i="9"/>
  <c r="H49" i="9"/>
  <c r="I47" i="9"/>
  <c r="AI43" i="9"/>
  <c r="AL38" i="9"/>
  <c r="N35" i="9"/>
  <c r="Z34" i="9"/>
  <c r="T25" i="9"/>
  <c r="AO21" i="9"/>
  <c r="Q21" i="9"/>
  <c r="Z18" i="9"/>
  <c r="AA17" i="9"/>
  <c r="K21" i="9"/>
  <c r="AC20" i="9"/>
  <c r="K20" i="9"/>
  <c r="AF20" i="9"/>
  <c r="AI66" i="9"/>
  <c r="AP32" i="9"/>
  <c r="AO18" i="9"/>
  <c r="AD62" i="9"/>
  <c r="H464" i="9"/>
  <c r="AI461" i="9"/>
  <c r="H444" i="9"/>
  <c r="K460" i="9"/>
  <c r="H458" i="9"/>
  <c r="Q461" i="9"/>
  <c r="H463" i="9"/>
  <c r="AI463" i="9"/>
  <c r="N461" i="9"/>
  <c r="W458" i="9"/>
  <c r="AL456" i="9"/>
  <c r="Z457" i="9"/>
  <c r="N452" i="9"/>
  <c r="AO452" i="9"/>
  <c r="T451" i="9"/>
  <c r="H448" i="9"/>
  <c r="W460" i="9"/>
  <c r="AL447" i="9"/>
  <c r="T465" i="9"/>
  <c r="AO461" i="9"/>
  <c r="H460" i="9"/>
  <c r="AI460" i="9"/>
  <c r="K459" i="9"/>
  <c r="Z458" i="9"/>
  <c r="AI456" i="9"/>
  <c r="H456" i="9"/>
  <c r="AC461" i="9"/>
  <c r="W461" i="9"/>
  <c r="N463" i="9"/>
  <c r="AO463" i="9"/>
  <c r="W463" i="9"/>
  <c r="AO459" i="9"/>
  <c r="N459" i="9"/>
  <c r="Q458" i="9"/>
  <c r="W456" i="9"/>
  <c r="Q460" i="9"/>
  <c r="AL455" i="9"/>
  <c r="H457" i="9"/>
  <c r="AI457" i="9"/>
  <c r="Q457" i="9"/>
  <c r="AC453" i="9"/>
  <c r="W452" i="9"/>
  <c r="T452" i="9"/>
  <c r="AI451" i="9"/>
  <c r="AO458" i="9"/>
  <c r="H453" i="9"/>
  <c r="AI453" i="9"/>
  <c r="Q453" i="9"/>
  <c r="AO451" i="9"/>
  <c r="W451" i="9"/>
  <c r="K449" i="9"/>
  <c r="W447" i="9"/>
  <c r="H446" i="9"/>
  <c r="Q454" i="9"/>
  <c r="N454" i="9"/>
  <c r="AO454" i="9"/>
  <c r="Z449" i="9"/>
  <c r="H447" i="9"/>
  <c r="AF443" i="9"/>
  <c r="L441" i="9"/>
  <c r="K442" i="9"/>
  <c r="Q439" i="9"/>
  <c r="Q437" i="9"/>
  <c r="Q435" i="9"/>
  <c r="Q433" i="9"/>
  <c r="Q431" i="9"/>
  <c r="Q429" i="9"/>
  <c r="Q427" i="9"/>
  <c r="H451" i="9"/>
  <c r="AC449" i="9"/>
  <c r="N445" i="9"/>
  <c r="AC452" i="9"/>
  <c r="AO447" i="9"/>
  <c r="AF445" i="9"/>
  <c r="AC443" i="9"/>
  <c r="AO439" i="9"/>
  <c r="N439" i="9"/>
  <c r="Q438" i="9"/>
  <c r="AI437" i="9"/>
  <c r="H437" i="9"/>
  <c r="AO436" i="9"/>
  <c r="AI436" i="9"/>
  <c r="Z436" i="9"/>
  <c r="T436" i="9"/>
  <c r="N436" i="9"/>
  <c r="H436" i="9"/>
  <c r="T435" i="9"/>
  <c r="Q434" i="9"/>
  <c r="AI433" i="9"/>
  <c r="H433" i="9"/>
  <c r="AO432" i="9"/>
  <c r="AI432" i="9"/>
  <c r="Z432" i="9"/>
  <c r="T432" i="9"/>
  <c r="N432" i="9"/>
  <c r="H432" i="9"/>
  <c r="T431" i="9"/>
  <c r="Q430" i="9"/>
  <c r="AI429" i="9"/>
  <c r="H429" i="9"/>
  <c r="K428" i="9"/>
  <c r="Z427" i="9"/>
  <c r="W426" i="9"/>
  <c r="W424" i="9"/>
  <c r="AF449" i="9"/>
  <c r="N442" i="9"/>
  <c r="O441" i="9"/>
  <c r="AC434" i="9"/>
  <c r="AC426" i="9"/>
  <c r="AF442" i="9"/>
  <c r="K422" i="9"/>
  <c r="AI420" i="9"/>
  <c r="Z425" i="9"/>
  <c r="AL425" i="9"/>
  <c r="W420" i="9"/>
  <c r="AF419" i="9"/>
  <c r="K416" i="9"/>
  <c r="Q414" i="9"/>
  <c r="W412" i="9"/>
  <c r="AF411" i="9"/>
  <c r="AF432" i="9"/>
  <c r="AO428" i="9"/>
  <c r="AC424" i="9"/>
  <c r="AA441" i="9"/>
  <c r="AL436" i="9"/>
  <c r="AL426" i="9"/>
  <c r="T420" i="9"/>
  <c r="Q419" i="9"/>
  <c r="AI418" i="9"/>
  <c r="H418" i="9"/>
  <c r="AO417" i="9"/>
  <c r="AI417" i="9"/>
  <c r="Z417" i="9"/>
  <c r="T417" i="9"/>
  <c r="N417" i="9"/>
  <c r="H417" i="9"/>
  <c r="T416" i="9"/>
  <c r="Q415" i="9"/>
  <c r="AI414" i="9"/>
  <c r="H414" i="9"/>
  <c r="AO413" i="9"/>
  <c r="AI413" i="9"/>
  <c r="Z413" i="9"/>
  <c r="T413" i="9"/>
  <c r="N413" i="9"/>
  <c r="H413" i="9"/>
  <c r="T412" i="9"/>
  <c r="Q411" i="9"/>
  <c r="Q409" i="9"/>
  <c r="Q407" i="9"/>
  <c r="Q405" i="9"/>
  <c r="AI422" i="9"/>
  <c r="T408" i="9"/>
  <c r="Q386" i="9"/>
  <c r="H424" i="9"/>
  <c r="AL417" i="9"/>
  <c r="AL409" i="9"/>
  <c r="N406" i="9"/>
  <c r="AO406" i="9"/>
  <c r="AC404" i="9"/>
  <c r="T401" i="9"/>
  <c r="Q400" i="9"/>
  <c r="AF399" i="9"/>
  <c r="H399" i="9"/>
  <c r="K398" i="9"/>
  <c r="T397" i="9"/>
  <c r="W396" i="9"/>
  <c r="AI394" i="9"/>
  <c r="H394" i="9"/>
  <c r="Q387" i="9"/>
  <c r="AI386" i="9"/>
  <c r="AO424" i="9"/>
  <c r="AF416" i="9"/>
  <c r="AC405" i="9"/>
  <c r="AC397" i="9"/>
  <c r="AL413" i="9"/>
  <c r="N410" i="9"/>
  <c r="AO410" i="9"/>
  <c r="W410" i="9"/>
  <c r="Q408" i="9"/>
  <c r="H404" i="9"/>
  <c r="AO403" i="9"/>
  <c r="AI403" i="9"/>
  <c r="Z403" i="9"/>
  <c r="T403" i="9"/>
  <c r="N403" i="9"/>
  <c r="H403" i="9"/>
  <c r="T402" i="9"/>
  <c r="W401" i="9"/>
  <c r="AO400" i="9"/>
  <c r="N400" i="9"/>
  <c r="Q399" i="9"/>
  <c r="AI398" i="9"/>
  <c r="H398" i="9"/>
  <c r="K397" i="9"/>
  <c r="Z396" i="9"/>
  <c r="K394" i="9"/>
  <c r="Z393" i="9"/>
  <c r="AA392" i="9"/>
  <c r="AO388" i="9"/>
  <c r="N387" i="9"/>
  <c r="H405" i="9"/>
  <c r="AO397" i="9"/>
  <c r="AC386" i="9"/>
  <c r="AF384" i="9"/>
  <c r="Q383" i="9"/>
  <c r="T366" i="9"/>
  <c r="T360" i="9"/>
  <c r="W408" i="9"/>
  <c r="AC402" i="9"/>
  <c r="AL393" i="9"/>
  <c r="AC384" i="9"/>
  <c r="Z383" i="9"/>
  <c r="H381" i="9"/>
  <c r="AJ373" i="9"/>
  <c r="AI374" i="9"/>
  <c r="W366" i="9"/>
  <c r="W360" i="9"/>
  <c r="H354" i="9"/>
  <c r="K351" i="9"/>
  <c r="AF393" i="9"/>
  <c r="H384" i="9"/>
  <c r="AF383" i="9"/>
  <c r="W381" i="9"/>
  <c r="X380" i="9"/>
  <c r="O380" i="9"/>
  <c r="Z366" i="9"/>
  <c r="Z362" i="9"/>
  <c r="AM359" i="9"/>
  <c r="AL360" i="9"/>
  <c r="AC357" i="9"/>
  <c r="AC353" i="9"/>
  <c r="W386" i="9"/>
  <c r="T383" i="9"/>
  <c r="AO381" i="9"/>
  <c r="AP380" i="9"/>
  <c r="AI375" i="9"/>
  <c r="H375" i="9"/>
  <c r="AC366" i="9"/>
  <c r="AC360" i="9"/>
  <c r="AL356" i="9"/>
  <c r="T355" i="9"/>
  <c r="AO353" i="9"/>
  <c r="AO351" i="9"/>
  <c r="T386" i="9"/>
  <c r="N366" i="9"/>
  <c r="AF360" i="9"/>
  <c r="H352" i="9"/>
  <c r="W351" i="9"/>
  <c r="H340" i="9"/>
  <c r="Z381" i="9"/>
  <c r="AL364" i="9"/>
  <c r="AC356" i="9"/>
  <c r="AF351" i="9"/>
  <c r="AC350" i="9"/>
  <c r="N348" i="9"/>
  <c r="O347" i="9"/>
  <c r="O343" i="9" s="1"/>
  <c r="Q344" i="9"/>
  <c r="N340" i="9"/>
  <c r="U338" i="9"/>
  <c r="T339" i="9"/>
  <c r="AI334" i="9"/>
  <c r="H334" i="9"/>
  <c r="K331" i="9"/>
  <c r="K327" i="9"/>
  <c r="L326" i="9"/>
  <c r="Q374" i="9"/>
  <c r="AO357" i="9"/>
  <c r="W355" i="9"/>
  <c r="Q352" i="9"/>
  <c r="N350" i="9"/>
  <c r="T340" i="9"/>
  <c r="W340" i="9"/>
  <c r="X338" i="9"/>
  <c r="Q335" i="9"/>
  <c r="AF324" i="9"/>
  <c r="AC374" i="9"/>
  <c r="AI366" i="9"/>
  <c r="H362" i="9"/>
  <c r="W357" i="9"/>
  <c r="K345" i="9"/>
  <c r="T335" i="9"/>
  <c r="K334" i="9"/>
  <c r="AF333" i="9"/>
  <c r="AL332" i="9"/>
  <c r="AI331" i="9"/>
  <c r="H331" i="9"/>
  <c r="AO329" i="9"/>
  <c r="N329" i="9"/>
  <c r="T327" i="9"/>
  <c r="H324" i="9"/>
  <c r="W322" i="9"/>
  <c r="Z314" i="9"/>
  <c r="W334" i="9"/>
  <c r="Q331" i="9"/>
  <c r="AC327" i="9"/>
  <c r="AI324" i="9"/>
  <c r="AI320" i="9"/>
  <c r="Q313" i="9"/>
  <c r="Q308" i="9"/>
  <c r="T300" i="9"/>
  <c r="AM298" i="9"/>
  <c r="AL299" i="9"/>
  <c r="Q286" i="9"/>
  <c r="W276" i="9"/>
  <c r="W251" i="9"/>
  <c r="AC332" i="9"/>
  <c r="Z329" i="9"/>
  <c r="Z324" i="9"/>
  <c r="W320" i="9"/>
  <c r="AC320" i="9"/>
  <c r="X317" i="9"/>
  <c r="W318" i="9"/>
  <c r="AA317" i="9"/>
  <c r="Z318" i="9"/>
  <c r="AF308" i="9"/>
  <c r="AI305" i="9"/>
  <c r="AL305" i="9"/>
  <c r="T302" i="9"/>
  <c r="AO296" i="9"/>
  <c r="AP289" i="9"/>
  <c r="Q291" i="9"/>
  <c r="T286" i="9"/>
  <c r="K276" i="9"/>
  <c r="H274" i="9"/>
  <c r="T273" i="9"/>
  <c r="U272" i="9"/>
  <c r="AO250" i="9"/>
  <c r="AI250" i="9"/>
  <c r="AC334" i="9"/>
  <c r="Z330" i="9"/>
  <c r="Q327" i="9"/>
  <c r="AO322" i="9"/>
  <c r="K318" i="9"/>
  <c r="AO313" i="9"/>
  <c r="AP312" i="9"/>
  <c r="H309" i="9"/>
  <c r="W307" i="9"/>
  <c r="AO307" i="9"/>
  <c r="K304" i="9"/>
  <c r="W299" i="9"/>
  <c r="N299" i="9"/>
  <c r="O298" i="9"/>
  <c r="H296" i="9"/>
  <c r="T293" i="9"/>
  <c r="X281" i="9"/>
  <c r="W282" i="9"/>
  <c r="T276" i="9"/>
  <c r="T251" i="9"/>
  <c r="AO345" i="9"/>
  <c r="Z334" i="9"/>
  <c r="W330" i="9"/>
  <c r="Q328" i="9"/>
  <c r="H320" i="9"/>
  <c r="H318" i="9"/>
  <c r="AC309" i="9"/>
  <c r="N306" i="9"/>
  <c r="W302" i="9"/>
  <c r="H301" i="9"/>
  <c r="N296" i="9"/>
  <c r="O289" i="9"/>
  <c r="H293" i="9"/>
  <c r="W291" i="9"/>
  <c r="T287" i="9"/>
  <c r="K286" i="9"/>
  <c r="L285" i="9"/>
  <c r="AO282" i="9"/>
  <c r="AP281" i="9"/>
  <c r="H282" i="9"/>
  <c r="I281" i="9"/>
  <c r="W273" i="9"/>
  <c r="X272" i="9"/>
  <c r="AL245" i="9"/>
  <c r="K244" i="9"/>
  <c r="AO304" i="9"/>
  <c r="AO295" i="9"/>
  <c r="Z253" i="9"/>
  <c r="AF250" i="9"/>
  <c r="H237" i="9"/>
  <c r="Q234" i="9"/>
  <c r="Q230" i="9"/>
  <c r="K218" i="9"/>
  <c r="Q212" i="9"/>
  <c r="Q208" i="9"/>
  <c r="Q204" i="9"/>
  <c r="AF305" i="9"/>
  <c r="AF299" i="9"/>
  <c r="Z295" i="9"/>
  <c r="AC287" i="9"/>
  <c r="AL286" i="9"/>
  <c r="AF282" i="9"/>
  <c r="W250" i="9"/>
  <c r="K246" i="9"/>
  <c r="H240" i="9"/>
  <c r="AL230" i="9"/>
  <c r="AF208" i="9"/>
  <c r="W296" i="9"/>
  <c r="AL293" i="9"/>
  <c r="L272" i="9"/>
  <c r="AI246" i="9"/>
  <c r="AF244" i="9"/>
  <c r="K240" i="9"/>
  <c r="T234" i="9"/>
  <c r="Z232" i="9"/>
  <c r="T232" i="9"/>
  <c r="N232" i="9"/>
  <c r="H232" i="9"/>
  <c r="T230" i="9"/>
  <c r="H226" i="9"/>
  <c r="Z222" i="9"/>
  <c r="T218" i="9"/>
  <c r="H212" i="9"/>
  <c r="N208" i="9"/>
  <c r="T204" i="9"/>
  <c r="N300" i="9"/>
  <c r="AI293" i="9"/>
  <c r="N291" i="9"/>
  <c r="AL250" i="9"/>
  <c r="AL246" i="9"/>
  <c r="Q241" i="9"/>
  <c r="AO241" i="9"/>
  <c r="Z237" i="9"/>
  <c r="T233" i="9"/>
  <c r="AO230" i="9"/>
  <c r="Q227" i="9"/>
  <c r="AI226" i="9"/>
  <c r="H225" i="9"/>
  <c r="K223" i="9"/>
  <c r="T217" i="9"/>
  <c r="Q213" i="9"/>
  <c r="AI212" i="9"/>
  <c r="H211" i="9"/>
  <c r="Q209" i="9"/>
  <c r="AI208" i="9"/>
  <c r="H207" i="9"/>
  <c r="Q205" i="9"/>
  <c r="AI204" i="9"/>
  <c r="H203" i="9"/>
  <c r="AI232" i="9"/>
  <c r="AL231" i="9"/>
  <c r="AL223" i="9"/>
  <c r="AL213" i="9"/>
  <c r="Z205" i="9"/>
  <c r="AI192" i="9"/>
  <c r="I164" i="9"/>
  <c r="H165" i="9"/>
  <c r="AF240" i="9"/>
  <c r="Q232" i="9"/>
  <c r="AF227" i="9"/>
  <c r="AF219" i="9"/>
  <c r="AF213" i="9"/>
  <c r="AF205" i="9"/>
  <c r="Q196" i="9"/>
  <c r="H194" i="9"/>
  <c r="K192" i="9"/>
  <c r="Q184" i="9"/>
  <c r="H173" i="9"/>
  <c r="K171" i="9"/>
  <c r="AP164" i="9"/>
  <c r="AO165" i="9"/>
  <c r="H157" i="9"/>
  <c r="AI233" i="9"/>
  <c r="AO223" i="9"/>
  <c r="Z209" i="9"/>
  <c r="AL200" i="9"/>
  <c r="AL192" i="9"/>
  <c r="AL184" i="9"/>
  <c r="AL175" i="9"/>
  <c r="AL166" i="9"/>
  <c r="AO232" i="9"/>
  <c r="AI227" i="9"/>
  <c r="T209" i="9"/>
  <c r="H200" i="9"/>
  <c r="Q198" i="9"/>
  <c r="H196" i="9"/>
  <c r="Q194" i="9"/>
  <c r="H192" i="9"/>
  <c r="Q190" i="9"/>
  <c r="Z188" i="9"/>
  <c r="Q186" i="9"/>
  <c r="T184" i="9"/>
  <c r="AL183" i="9"/>
  <c r="AM182" i="9"/>
  <c r="Q177" i="9"/>
  <c r="H175" i="9"/>
  <c r="N171" i="9"/>
  <c r="O169" i="9"/>
  <c r="N166" i="9"/>
  <c r="AI156" i="9"/>
  <c r="N153" i="9"/>
  <c r="AI194" i="9"/>
  <c r="AP169" i="9"/>
  <c r="K155" i="9"/>
  <c r="K147" i="9"/>
  <c r="K137" i="9"/>
  <c r="AF194" i="9"/>
  <c r="AD182" i="9"/>
  <c r="AI173" i="9"/>
  <c r="AO162" i="9"/>
  <c r="H145" i="9"/>
  <c r="I144" i="9"/>
  <c r="AL141" i="9"/>
  <c r="AL137" i="9"/>
  <c r="I133" i="9"/>
  <c r="H134" i="9"/>
  <c r="H122" i="9"/>
  <c r="AO112" i="9"/>
  <c r="H111" i="9"/>
  <c r="H89" i="9"/>
  <c r="AL194" i="9"/>
  <c r="AF190" i="9"/>
  <c r="AP182" i="9"/>
  <c r="T162" i="9"/>
  <c r="AM152" i="9"/>
  <c r="AO147" i="9"/>
  <c r="N137" i="9"/>
  <c r="AP133" i="9"/>
  <c r="AO134" i="9"/>
  <c r="AP128" i="9"/>
  <c r="AO129" i="9"/>
  <c r="AL99" i="9"/>
  <c r="AM98" i="9"/>
  <c r="AM115" i="9" s="1"/>
  <c r="AG83" i="9"/>
  <c r="AF85" i="9"/>
  <c r="AA83" i="9"/>
  <c r="AF78" i="9"/>
  <c r="AG76" i="9"/>
  <c r="AA76" i="9"/>
  <c r="Z202" i="9"/>
  <c r="AD169" i="9"/>
  <c r="H161" i="9"/>
  <c r="I160" i="9"/>
  <c r="AD160" i="9"/>
  <c r="AC161" i="9"/>
  <c r="I152" i="9"/>
  <c r="N150" i="9"/>
  <c r="O149" i="9"/>
  <c r="AO137" i="9"/>
  <c r="K134" i="9"/>
  <c r="L133" i="9"/>
  <c r="Q129" i="9"/>
  <c r="R128" i="9"/>
  <c r="AL123" i="9"/>
  <c r="AO121" i="9"/>
  <c r="AP120" i="9"/>
  <c r="AF112" i="9"/>
  <c r="AO110" i="9"/>
  <c r="AO106" i="9"/>
  <c r="AO102" i="9"/>
  <c r="AO81" i="9"/>
  <c r="AP76" i="9"/>
  <c r="AO77" i="9"/>
  <c r="AI73" i="9"/>
  <c r="H153" i="9"/>
  <c r="Q130" i="9"/>
  <c r="N106" i="9"/>
  <c r="Z84" i="9"/>
  <c r="H77" i="9"/>
  <c r="Z70" i="9"/>
  <c r="AL63" i="9"/>
  <c r="AM62" i="9"/>
  <c r="K52" i="9"/>
  <c r="L51" i="9"/>
  <c r="H43" i="9"/>
  <c r="I41" i="9"/>
  <c r="AC33" i="9"/>
  <c r="AD32" i="9"/>
  <c r="AI141" i="9"/>
  <c r="AL106" i="9"/>
  <c r="N92" i="9"/>
  <c r="L76" i="9"/>
  <c r="H60" i="9"/>
  <c r="AM41" i="9"/>
  <c r="AL43" i="9"/>
  <c r="AI34" i="9"/>
  <c r="R17" i="9"/>
  <c r="Q18" i="9"/>
  <c r="Q141" i="9"/>
  <c r="AO135" i="9"/>
  <c r="K110" i="9"/>
  <c r="AO99" i="9"/>
  <c r="AF66" i="9"/>
  <c r="N60" i="9"/>
  <c r="AP55" i="9"/>
  <c r="AO56" i="9"/>
  <c r="AC49" i="9"/>
  <c r="AJ41" i="9"/>
  <c r="AI42" i="9"/>
  <c r="AI39" i="9"/>
  <c r="N34" i="9"/>
  <c r="AA32" i="9"/>
  <c r="Z33" i="9"/>
  <c r="AF162" i="9"/>
  <c r="AM128" i="9"/>
  <c r="Z106" i="9"/>
  <c r="K92" i="9"/>
  <c r="AF81" i="9"/>
  <c r="N77" i="9"/>
  <c r="H70" i="9"/>
  <c r="I68" i="9"/>
  <c r="K60" i="9"/>
  <c r="AI59" i="9"/>
  <c r="Z56" i="9"/>
  <c r="AA55" i="9"/>
  <c r="AG51" i="9"/>
  <c r="AF52" i="9"/>
  <c r="AC43" i="9"/>
  <c r="AF38" i="9"/>
  <c r="AO36" i="9"/>
  <c r="H35" i="9"/>
  <c r="AL25" i="9"/>
  <c r="N25" i="9"/>
  <c r="H19" i="9"/>
  <c r="T18" i="9"/>
  <c r="U17" i="9"/>
  <c r="K18" i="9"/>
  <c r="Z20" i="9"/>
  <c r="AA47" i="9"/>
  <c r="AO33" i="9"/>
  <c r="AP17" i="9"/>
  <c r="AG68" i="9"/>
  <c r="AI56" i="9"/>
  <c r="AL21" i="9"/>
  <c r="AL449" i="9"/>
  <c r="H439" i="9"/>
  <c r="Z443" i="9"/>
  <c r="H425" i="9"/>
  <c r="Z442" i="9"/>
  <c r="H421" i="9"/>
  <c r="AO416" i="9"/>
  <c r="N416" i="9"/>
  <c r="AC416" i="9"/>
  <c r="W393" i="9"/>
  <c r="X392" i="9"/>
  <c r="T424" i="9"/>
  <c r="AL410" i="9"/>
  <c r="H400" i="9"/>
  <c r="Z398" i="9"/>
  <c r="T393" i="9"/>
  <c r="U392" i="9"/>
  <c r="H387" i="9"/>
  <c r="N360" i="9"/>
  <c r="O359" i="9"/>
  <c r="AM392" i="9"/>
  <c r="T374" i="9"/>
  <c r="H356" i="9"/>
  <c r="K408" i="9"/>
  <c r="R380" i="9"/>
  <c r="Q381" i="9"/>
  <c r="Z360" i="9"/>
  <c r="H383" i="9"/>
  <c r="AI381" i="9"/>
  <c r="AJ380" i="9"/>
  <c r="AL374" i="9"/>
  <c r="AM373" i="9"/>
  <c r="Q360" i="9"/>
  <c r="AI351" i="9"/>
  <c r="AM380" i="9"/>
  <c r="N352" i="9"/>
  <c r="AL339" i="9"/>
  <c r="Q339" i="9"/>
  <c r="AC352" i="9"/>
  <c r="Q351" i="9"/>
  <c r="H349" i="9"/>
  <c r="AJ347" i="9"/>
  <c r="AJ343" i="9" s="1"/>
  <c r="AI348" i="9"/>
  <c r="AC344" i="9"/>
  <c r="AD343" i="9"/>
  <c r="K339" i="9"/>
  <c r="L338" i="9"/>
  <c r="Z339" i="9"/>
  <c r="AA338" i="9"/>
  <c r="H330" i="9"/>
  <c r="H314" i="9"/>
  <c r="H308" i="9"/>
  <c r="I380" i="9"/>
  <c r="Z355" i="9"/>
  <c r="AL340" i="9"/>
  <c r="AM338" i="9"/>
  <c r="W331" i="9"/>
  <c r="AF366" i="9"/>
  <c r="AF331" i="9"/>
  <c r="H329" i="9"/>
  <c r="AO327" i="9"/>
  <c r="AP326" i="9"/>
  <c r="N327" i="9"/>
  <c r="O326" i="9"/>
  <c r="Z340" i="9"/>
  <c r="H303" i="9"/>
  <c r="H245" i="9"/>
  <c r="N322" i="9"/>
  <c r="AF318" i="9"/>
  <c r="AG317" i="9"/>
  <c r="Q318" i="9"/>
  <c r="AC300" i="9"/>
  <c r="AM272" i="9"/>
  <c r="AL273" i="9"/>
  <c r="H244" i="9"/>
  <c r="AL333" i="9"/>
  <c r="AO330" i="9"/>
  <c r="K322" i="9"/>
  <c r="H313" i="9"/>
  <c r="I312" i="9"/>
  <c r="H307" i="9"/>
  <c r="Q299" i="9"/>
  <c r="AJ298" i="9"/>
  <c r="AI299" i="9"/>
  <c r="AL276" i="9"/>
  <c r="O272" i="9"/>
  <c r="N273" i="9"/>
  <c r="AF349" i="9"/>
  <c r="AF330" i="9"/>
  <c r="AL327" i="9"/>
  <c r="AL322" i="9"/>
  <c r="Q302" i="9"/>
  <c r="H291" i="9"/>
  <c r="L289" i="9"/>
  <c r="N287" i="9"/>
  <c r="AO286" i="9"/>
  <c r="AI286" i="9"/>
  <c r="N286" i="9"/>
  <c r="H286" i="9"/>
  <c r="AI282" i="9"/>
  <c r="AJ281" i="9"/>
  <c r="AO273" i="9"/>
  <c r="AP272" i="9"/>
  <c r="Z302" i="9"/>
  <c r="AC299" i="9"/>
  <c r="AL295" i="9"/>
  <c r="AL282" i="9"/>
  <c r="AI251" i="9"/>
  <c r="Z246" i="9"/>
  <c r="AL287" i="9"/>
  <c r="K250" i="9"/>
  <c r="AI291" i="9"/>
  <c r="K273" i="9"/>
  <c r="AC251" i="9"/>
  <c r="T246" i="9"/>
  <c r="N234" i="9"/>
  <c r="N230" i="9"/>
  <c r="T222" i="9"/>
  <c r="N218" i="9"/>
  <c r="Z212" i="9"/>
  <c r="H208" i="9"/>
  <c r="N204" i="9"/>
  <c r="AC314" i="9"/>
  <c r="AL296" i="9"/>
  <c r="Z293" i="9"/>
  <c r="AO234" i="9"/>
  <c r="N233" i="9"/>
  <c r="AI230" i="9"/>
  <c r="H229" i="9"/>
  <c r="AO218" i="9"/>
  <c r="N217" i="9"/>
  <c r="AL206" i="9"/>
  <c r="AL202" i="9"/>
  <c r="Z227" i="9"/>
  <c r="AF222" i="9"/>
  <c r="AL232" i="9"/>
  <c r="T223" i="9"/>
  <c r="AF202" i="9"/>
  <c r="H198" i="9"/>
  <c r="H186" i="9"/>
  <c r="AJ164" i="9"/>
  <c r="AI165" i="9"/>
  <c r="AL156" i="9"/>
  <c r="AF232" i="9"/>
  <c r="N223" i="9"/>
  <c r="AL209" i="9"/>
  <c r="AF184" i="9"/>
  <c r="Z235" i="9"/>
  <c r="W232" i="9"/>
  <c r="AI213" i="9"/>
  <c r="AF209" i="9"/>
  <c r="Z200" i="9"/>
  <c r="Z196" i="9"/>
  <c r="Z192" i="9"/>
  <c r="T188" i="9"/>
  <c r="N184" i="9"/>
  <c r="AA182" i="9"/>
  <c r="Z175" i="9"/>
  <c r="H171" i="9"/>
  <c r="I169" i="9"/>
  <c r="H166" i="9"/>
  <c r="AO200" i="9"/>
  <c r="AF188" i="9"/>
  <c r="H162" i="9"/>
  <c r="H155" i="9"/>
  <c r="AP149" i="9"/>
  <c r="AO150" i="9"/>
  <c r="R182" i="9"/>
  <c r="R164" i="9"/>
  <c r="Z162" i="9"/>
  <c r="AO153" i="9"/>
  <c r="N145" i="9"/>
  <c r="O144" i="9"/>
  <c r="N129" i="9"/>
  <c r="O128" i="9"/>
  <c r="AF121" i="9"/>
  <c r="H107" i="9"/>
  <c r="I83" i="9"/>
  <c r="H85" i="9"/>
  <c r="AF186" i="9"/>
  <c r="AL153" i="9"/>
  <c r="H147" i="9"/>
  <c r="N141" i="9"/>
  <c r="L139" i="9"/>
  <c r="H137" i="9"/>
  <c r="AJ133" i="9"/>
  <c r="AI134" i="9"/>
  <c r="AJ128" i="9"/>
  <c r="AI129" i="9"/>
  <c r="AG98" i="9"/>
  <c r="AG115" i="9" s="1"/>
  <c r="AF99" i="9"/>
  <c r="O83" i="9"/>
  <c r="R169" i="9"/>
  <c r="AD164" i="9"/>
  <c r="N161" i="9"/>
  <c r="O160" i="9"/>
  <c r="L160" i="9"/>
  <c r="K161" i="9"/>
  <c r="AI161" i="9"/>
  <c r="AJ160" i="9"/>
  <c r="AI150" i="9"/>
  <c r="AJ149" i="9"/>
  <c r="AI137" i="9"/>
  <c r="K129" i="9"/>
  <c r="L128" i="9"/>
  <c r="AI121" i="9"/>
  <c r="AJ120" i="9"/>
  <c r="Z112" i="9"/>
  <c r="AI110" i="9"/>
  <c r="AI106" i="9"/>
  <c r="AI102" i="9"/>
  <c r="AO92" i="9"/>
  <c r="AO88" i="9"/>
  <c r="AO84" i="9"/>
  <c r="AP83" i="9"/>
  <c r="AI81" i="9"/>
  <c r="AJ76" i="9"/>
  <c r="AI77" i="9"/>
  <c r="AC73" i="9"/>
  <c r="AP68" i="9"/>
  <c r="AO69" i="9"/>
  <c r="N147" i="9"/>
  <c r="AO123" i="9"/>
  <c r="N102" i="9"/>
  <c r="Z81" i="9"/>
  <c r="L62" i="9"/>
  <c r="K63" i="9"/>
  <c r="AD55" i="9"/>
  <c r="AC56" i="9"/>
  <c r="I51" i="9"/>
  <c r="H52" i="9"/>
  <c r="W33" i="9"/>
  <c r="AL134" i="9"/>
  <c r="AM120" i="9"/>
  <c r="N88" i="9"/>
  <c r="K77" i="9"/>
  <c r="H64" i="9"/>
  <c r="AF43" i="9"/>
  <c r="AG41" i="9"/>
  <c r="AO38" i="9"/>
  <c r="H37" i="9"/>
  <c r="AC34" i="9"/>
  <c r="AJ17" i="9"/>
  <c r="AI18" i="9"/>
  <c r="AJ139" i="9"/>
  <c r="Q135" i="9"/>
  <c r="AD154" i="9"/>
  <c r="AC154" i="9" s="1"/>
  <c r="AC157" i="9"/>
  <c r="AD155" i="9"/>
  <c r="AC155" i="9" s="1"/>
  <c r="AD150" i="9"/>
  <c r="AD145" i="9"/>
  <c r="AD156" i="9"/>
  <c r="AC156" i="9" s="1"/>
  <c r="AD135" i="9"/>
  <c r="AC135" i="9" s="1"/>
  <c r="AD130" i="9"/>
  <c r="AC130" i="9" s="1"/>
  <c r="AB123" i="9"/>
  <c r="AD123" i="9" s="1"/>
  <c r="AC123" i="9" s="1"/>
  <c r="AD142" i="9"/>
  <c r="AC142" i="9" s="1"/>
  <c r="AD134" i="9"/>
  <c r="AD122" i="9"/>
  <c r="AC147" i="9"/>
  <c r="AD141" i="9"/>
  <c r="AC141" i="9" s="1"/>
  <c r="AD137" i="9"/>
  <c r="AC137" i="9" s="1"/>
  <c r="AC146" i="9"/>
  <c r="AD136" i="9"/>
  <c r="AC136" i="9" s="1"/>
  <c r="AD131" i="9"/>
  <c r="AC131" i="9" s="1"/>
  <c r="AF102" i="9"/>
  <c r="AL92" i="9"/>
  <c r="AL84" i="9"/>
  <c r="AF77" i="9"/>
  <c r="AL69" i="9"/>
  <c r="AJ62" i="9"/>
  <c r="AI63" i="9"/>
  <c r="N56" i="9"/>
  <c r="O55" i="9"/>
  <c r="AP47" i="9"/>
  <c r="AD41" i="9"/>
  <c r="AC42" i="9"/>
  <c r="AC39" i="9"/>
  <c r="AO35" i="9"/>
  <c r="H34" i="9"/>
  <c r="T33" i="9"/>
  <c r="AM139" i="9"/>
  <c r="AL129" i="9"/>
  <c r="Z157" i="9"/>
  <c r="AA156" i="9"/>
  <c r="Z156" i="9" s="1"/>
  <c r="AA155" i="9"/>
  <c r="Z155" i="9" s="1"/>
  <c r="Z147" i="9"/>
  <c r="AA142" i="9"/>
  <c r="Z142" i="9" s="1"/>
  <c r="AA122" i="9"/>
  <c r="Z122" i="9" s="1"/>
  <c r="Z146" i="9"/>
  <c r="AA141" i="9"/>
  <c r="Z141" i="9" s="1"/>
  <c r="AA137" i="9"/>
  <c r="Z137" i="9" s="1"/>
  <c r="AA131" i="9"/>
  <c r="Z131" i="9" s="1"/>
  <c r="AA150" i="9"/>
  <c r="AA135" i="9"/>
  <c r="Z135" i="9" s="1"/>
  <c r="Y123" i="9"/>
  <c r="AA123" i="9" s="1"/>
  <c r="Z123" i="9" s="1"/>
  <c r="Z102" i="9"/>
  <c r="AF84" i="9"/>
  <c r="H73" i="9"/>
  <c r="O68" i="9"/>
  <c r="AP62" i="9"/>
  <c r="AO63" i="9"/>
  <c r="Z60" i="9"/>
  <c r="H59" i="9"/>
  <c r="AG55" i="9"/>
  <c r="AF56" i="9"/>
  <c r="N39" i="9"/>
  <c r="Z38" i="9"/>
  <c r="AI36" i="9"/>
  <c r="AL34" i="9"/>
  <c r="AF25" i="9"/>
  <c r="H25" i="9"/>
  <c r="AM17" i="9"/>
  <c r="AL18" i="9"/>
  <c r="N18" i="9"/>
  <c r="O27" i="9"/>
  <c r="H21" i="9"/>
  <c r="AJ51" i="9"/>
  <c r="AI459" i="9"/>
  <c r="AC459" i="9"/>
  <c r="Z452" i="9"/>
  <c r="AL451" i="9"/>
  <c r="AI442" i="9"/>
  <c r="AJ441" i="9"/>
  <c r="AO443" i="9"/>
  <c r="H443" i="9"/>
  <c r="H465" i="9"/>
  <c r="H461" i="9"/>
  <c r="AF463" i="9"/>
  <c r="K461" i="9"/>
  <c r="AC463" i="9"/>
  <c r="Z463" i="9"/>
  <c r="K463" i="9"/>
  <c r="Z461" i="9"/>
  <c r="Z459" i="9"/>
  <c r="H455" i="9"/>
  <c r="AL457" i="9"/>
  <c r="K452" i="9"/>
  <c r="H452" i="9"/>
  <c r="AI452" i="9"/>
  <c r="AL453" i="9"/>
  <c r="K451" i="9"/>
  <c r="W449" i="9"/>
  <c r="K447" i="9"/>
  <c r="AL454" i="9"/>
  <c r="Z454" i="9"/>
  <c r="AF447" i="9"/>
  <c r="AC442" i="9"/>
  <c r="AO442" i="9"/>
  <c r="AP441" i="9"/>
  <c r="AO449" i="9"/>
  <c r="Z447" i="9"/>
  <c r="R441" i="9"/>
  <c r="Q442" i="9"/>
  <c r="AI449" i="9"/>
  <c r="AC447" i="9"/>
  <c r="X441" i="9"/>
  <c r="W442" i="9"/>
  <c r="Z439" i="9"/>
  <c r="AO438" i="9"/>
  <c r="AI438" i="9"/>
  <c r="Z438" i="9"/>
  <c r="T438" i="9"/>
  <c r="T437" i="9"/>
  <c r="AI435" i="9"/>
  <c r="H435" i="9"/>
  <c r="AO434" i="9"/>
  <c r="AI434" i="9"/>
  <c r="Z434" i="9"/>
  <c r="T434" i="9"/>
  <c r="N434" i="9"/>
  <c r="H434" i="9"/>
  <c r="T433" i="9"/>
  <c r="AI431" i="9"/>
  <c r="H431" i="9"/>
  <c r="AO430" i="9"/>
  <c r="AI430" i="9"/>
  <c r="Z430" i="9"/>
  <c r="T430" i="9"/>
  <c r="N430" i="9"/>
  <c r="H430" i="9"/>
  <c r="T429" i="9"/>
  <c r="W428" i="9"/>
  <c r="AO427" i="9"/>
  <c r="N427" i="9"/>
  <c r="K426" i="9"/>
  <c r="K424" i="9"/>
  <c r="AC438" i="9"/>
  <c r="AC430" i="9"/>
  <c r="N443" i="9"/>
  <c r="N438" i="9"/>
  <c r="Q425" i="9"/>
  <c r="T422" i="9"/>
  <c r="W422" i="9"/>
  <c r="H438" i="9"/>
  <c r="N425" i="9"/>
  <c r="AO425" i="9"/>
  <c r="K420" i="9"/>
  <c r="W416" i="9"/>
  <c r="K412" i="9"/>
  <c r="T443" i="9"/>
  <c r="AL430" i="9"/>
  <c r="AC425" i="9"/>
  <c r="AF438" i="9"/>
  <c r="AF428" i="9"/>
  <c r="H420" i="9"/>
  <c r="AO419" i="9"/>
  <c r="AI419" i="9"/>
  <c r="Z419" i="9"/>
  <c r="T419" i="9"/>
  <c r="N419" i="9"/>
  <c r="H419" i="9"/>
  <c r="AI416" i="9"/>
  <c r="H416" i="9"/>
  <c r="AO415" i="9"/>
  <c r="AI415" i="9"/>
  <c r="Z415" i="9"/>
  <c r="T415" i="9"/>
  <c r="N415" i="9"/>
  <c r="H415" i="9"/>
  <c r="T414" i="9"/>
  <c r="AI412" i="9"/>
  <c r="H412" i="9"/>
  <c r="AO411" i="9"/>
  <c r="Z411" i="9"/>
  <c r="N411" i="9"/>
  <c r="AI411" i="9"/>
  <c r="T411" i="9"/>
  <c r="H411" i="9"/>
  <c r="AO409" i="9"/>
  <c r="T409" i="9"/>
  <c r="H409" i="9"/>
  <c r="AI409" i="9"/>
  <c r="Z409" i="9"/>
  <c r="N409" i="9"/>
  <c r="AO407" i="9"/>
  <c r="T407" i="9"/>
  <c r="H407" i="9"/>
  <c r="AI405" i="9"/>
  <c r="Z405" i="9"/>
  <c r="N405" i="9"/>
  <c r="AL419" i="9"/>
  <c r="H408" i="9"/>
  <c r="AI408" i="9"/>
  <c r="AC419" i="9"/>
  <c r="K404" i="9"/>
  <c r="H401" i="9"/>
  <c r="W398" i="9"/>
  <c r="AI397" i="9"/>
  <c r="H397" i="9"/>
  <c r="K396" i="9"/>
  <c r="T394" i="9"/>
  <c r="R392" i="9"/>
  <c r="Q393" i="9"/>
  <c r="AL407" i="9"/>
  <c r="Z404" i="9"/>
  <c r="AI387" i="9"/>
  <c r="AC415" i="9"/>
  <c r="AC410" i="9"/>
  <c r="Z410" i="9"/>
  <c r="K410" i="9"/>
  <c r="AF409" i="9"/>
  <c r="AL405" i="9"/>
  <c r="H402" i="9"/>
  <c r="K401" i="9"/>
  <c r="Z400" i="9"/>
  <c r="T398" i="9"/>
  <c r="W397" i="9"/>
  <c r="AO396" i="9"/>
  <c r="N396" i="9"/>
  <c r="W394" i="9"/>
  <c r="AO393" i="9"/>
  <c r="AP392" i="9"/>
  <c r="N393" i="9"/>
  <c r="O392" i="9"/>
  <c r="AF408" i="9"/>
  <c r="Z386" i="9"/>
  <c r="AL383" i="9"/>
  <c r="I359" i="9"/>
  <c r="H360" i="9"/>
  <c r="N374" i="9"/>
  <c r="O373" i="9"/>
  <c r="H353" i="9"/>
  <c r="N353" i="9"/>
  <c r="Z407" i="9"/>
  <c r="AL403" i="9"/>
  <c r="AL386" i="9"/>
  <c r="Z384" i="9"/>
  <c r="T384" i="9"/>
  <c r="K381" i="9"/>
  <c r="L380" i="9"/>
  <c r="Q375" i="9"/>
  <c r="K360" i="9"/>
  <c r="L359" i="9"/>
  <c r="AC355" i="9"/>
  <c r="T382" i="9"/>
  <c r="U380" i="9"/>
  <c r="AF381" i="9"/>
  <c r="T375" i="9"/>
  <c r="K374" i="9"/>
  <c r="L373" i="9"/>
  <c r="AC362" i="9"/>
  <c r="AF357" i="9"/>
  <c r="AF353" i="9"/>
  <c r="N351" i="9"/>
  <c r="AL381" i="9"/>
  <c r="AO362" i="9"/>
  <c r="K352" i="9"/>
  <c r="AI352" i="9"/>
  <c r="H341" i="9"/>
  <c r="T381" i="9"/>
  <c r="H366" i="9"/>
  <c r="AL355" i="9"/>
  <c r="AF352" i="9"/>
  <c r="AC351" i="9"/>
  <c r="K348" i="9"/>
  <c r="L347" i="9"/>
  <c r="L343" i="9" s="1"/>
  <c r="AO348" i="9"/>
  <c r="AP347" i="9"/>
  <c r="AP343" i="9" s="1"/>
  <c r="H345" i="9"/>
  <c r="I338" i="9"/>
  <c r="H339" i="9"/>
  <c r="AI339" i="9"/>
  <c r="AJ338" i="9"/>
  <c r="T334" i="9"/>
  <c r="Q322" i="9"/>
  <c r="AL353" i="9"/>
  <c r="K350" i="9"/>
  <c r="AO350" i="9"/>
  <c r="AO340" i="9"/>
  <c r="K340" i="9"/>
  <c r="W329" i="9"/>
  <c r="AF322" i="9"/>
  <c r="W374" i="9"/>
  <c r="AO360" i="9"/>
  <c r="AL349" i="9"/>
  <c r="AM347" i="9"/>
  <c r="AM343" i="9" s="1"/>
  <c r="H335" i="9"/>
  <c r="AO333" i="9"/>
  <c r="N333" i="9"/>
  <c r="T331" i="9"/>
  <c r="AF329" i="9"/>
  <c r="AI327" i="9"/>
  <c r="AJ326" i="9"/>
  <c r="H327" i="9"/>
  <c r="I326" i="9"/>
  <c r="T299" i="9"/>
  <c r="Z345" i="9"/>
  <c r="R338" i="9"/>
  <c r="W332" i="9"/>
  <c r="AI322" i="9"/>
  <c r="N302" i="9"/>
  <c r="K300" i="9"/>
  <c r="AI276" i="9"/>
  <c r="H249" i="9"/>
  <c r="AL331" i="9"/>
  <c r="AO328" i="9"/>
  <c r="AF320" i="9"/>
  <c r="Z320" i="9"/>
  <c r="AC318" i="9"/>
  <c r="AD317" i="9"/>
  <c r="W313" i="9"/>
  <c r="H305" i="9"/>
  <c r="K302" i="9"/>
  <c r="Z299" i="9"/>
  <c r="AC295" i="9"/>
  <c r="AC293" i="9"/>
  <c r="K282" i="9"/>
  <c r="L281" i="9"/>
  <c r="AF273" i="9"/>
  <c r="AG272" i="9"/>
  <c r="H248" i="9"/>
  <c r="AF339" i="9"/>
  <c r="N313" i="9"/>
  <c r="O312" i="9"/>
  <c r="K313" i="9"/>
  <c r="L312" i="9"/>
  <c r="N307" i="9"/>
  <c r="K307" i="9"/>
  <c r="AC302" i="9"/>
  <c r="K299" i="9"/>
  <c r="L298" i="9"/>
  <c r="AO299" i="9"/>
  <c r="AP298" i="9"/>
  <c r="T295" i="9"/>
  <c r="T291" i="9"/>
  <c r="AF276" i="9"/>
  <c r="I272" i="9"/>
  <c r="H273" i="9"/>
  <c r="H251" i="9"/>
  <c r="H247" i="9"/>
  <c r="AI244" i="9"/>
  <c r="H243" i="9"/>
  <c r="H239" i="9"/>
  <c r="AM326" i="9"/>
  <c r="AC313" i="9"/>
  <c r="W308" i="9"/>
  <c r="W295" i="9"/>
  <c r="AD289" i="9"/>
  <c r="AD279" i="9" s="1"/>
  <c r="AC290" i="9"/>
  <c r="AO287" i="9"/>
  <c r="AP285" i="9"/>
  <c r="H287" i="9"/>
  <c r="I285" i="9"/>
  <c r="T282" i="9"/>
  <c r="U279" i="9"/>
  <c r="N276" i="9"/>
  <c r="AI273" i="9"/>
  <c r="AJ272" i="9"/>
  <c r="AL249" i="9"/>
  <c r="W244" i="9"/>
  <c r="Z300" i="9"/>
  <c r="AF296" i="9"/>
  <c r="Q276" i="9"/>
  <c r="Z250" i="9"/>
  <c r="N246" i="9"/>
  <c r="W218" i="9"/>
  <c r="H210" i="9"/>
  <c r="H206" i="9"/>
  <c r="H202" i="9"/>
  <c r="W300" i="9"/>
  <c r="AI296" i="9"/>
  <c r="AO291" i="9"/>
  <c r="AJ285" i="9"/>
  <c r="Z282" i="9"/>
  <c r="AO246" i="9"/>
  <c r="AI240" i="9"/>
  <c r="T240" i="9"/>
  <c r="H235" i="9"/>
  <c r="AL222" i="9"/>
  <c r="AL212" i="9"/>
  <c r="AF204" i="9"/>
  <c r="AO302" i="9"/>
  <c r="AC286" i="9"/>
  <c r="T250" i="9"/>
  <c r="H246" i="9"/>
  <c r="H234" i="9"/>
  <c r="H230" i="9"/>
  <c r="T226" i="9"/>
  <c r="N222" i="9"/>
  <c r="H218" i="9"/>
  <c r="T212" i="9"/>
  <c r="Z208" i="9"/>
  <c r="H204" i="9"/>
  <c r="Q282" i="9"/>
  <c r="AC250" i="9"/>
  <c r="AC241" i="9"/>
  <c r="AI234" i="9"/>
  <c r="H233" i="9"/>
  <c r="W223" i="9"/>
  <c r="AO222" i="9"/>
  <c r="AI218" i="9"/>
  <c r="H217" i="9"/>
  <c r="AL227" i="9"/>
  <c r="AL219" i="9"/>
  <c r="H178" i="9"/>
  <c r="U164" i="9"/>
  <c r="T165" i="9"/>
  <c r="Z206" i="9"/>
  <c r="W192" i="9"/>
  <c r="H177" i="9"/>
  <c r="W171" i="9"/>
  <c r="AI170" i="9"/>
  <c r="AJ169" i="9"/>
  <c r="AL162" i="9"/>
  <c r="AO219" i="9"/>
  <c r="H197" i="9"/>
  <c r="AL171" i="9"/>
  <c r="K232" i="9"/>
  <c r="T200" i="9"/>
  <c r="T196" i="9"/>
  <c r="T192" i="9"/>
  <c r="N188" i="9"/>
  <c r="H184" i="9"/>
  <c r="U182" i="9"/>
  <c r="T175" i="9"/>
  <c r="Z171" i="9"/>
  <c r="AA169" i="9"/>
  <c r="X169" i="9"/>
  <c r="Z166" i="9"/>
  <c r="AA164" i="9"/>
  <c r="AL165" i="9"/>
  <c r="AM164" i="9"/>
  <c r="Q153" i="9"/>
  <c r="R152" i="9"/>
  <c r="AL198" i="9"/>
  <c r="AO186" i="9"/>
  <c r="AI155" i="9"/>
  <c r="AJ152" i="9"/>
  <c r="Q150" i="9"/>
  <c r="R149" i="9"/>
  <c r="AJ98" i="9"/>
  <c r="AJ115" i="9" s="1"/>
  <c r="AI99" i="9"/>
  <c r="AO177" i="9"/>
  <c r="AC162" i="9"/>
  <c r="AJ144" i="9"/>
  <c r="AI145" i="9"/>
  <c r="I128" i="9"/>
  <c r="H129" i="9"/>
  <c r="T121" i="9"/>
  <c r="AC112" i="9"/>
  <c r="H103" i="9"/>
  <c r="N99" i="9"/>
  <c r="O98" i="9"/>
  <c r="O115" i="9" s="1"/>
  <c r="AI177" i="9"/>
  <c r="L164" i="9"/>
  <c r="AI153" i="9"/>
  <c r="AL150" i="9"/>
  <c r="AM149" i="9"/>
  <c r="R144" i="9"/>
  <c r="Q145" i="9"/>
  <c r="H141" i="9"/>
  <c r="I139" i="9"/>
  <c r="O120" i="9"/>
  <c r="N121" i="9"/>
  <c r="N112" i="9"/>
  <c r="Z99" i="9"/>
  <c r="AA98" i="9"/>
  <c r="AA115" i="9" s="1"/>
  <c r="H94" i="9"/>
  <c r="H90" i="9"/>
  <c r="H86" i="9"/>
  <c r="H79" i="9"/>
  <c r="H71" i="9"/>
  <c r="AJ47" i="9"/>
  <c r="AI48" i="9"/>
  <c r="X182" i="9"/>
  <c r="T161" i="9"/>
  <c r="U160" i="9"/>
  <c r="R160" i="9"/>
  <c r="Q161" i="9"/>
  <c r="AP160" i="9"/>
  <c r="AO161" i="9"/>
  <c r="K150" i="9"/>
  <c r="L149" i="9"/>
  <c r="AL135" i="9"/>
  <c r="R120" i="9"/>
  <c r="AC110" i="9"/>
  <c r="AC106" i="9"/>
  <c r="AC102" i="9"/>
  <c r="K99" i="9"/>
  <c r="L98" i="9"/>
  <c r="L115" i="9" s="1"/>
  <c r="AI92" i="9"/>
  <c r="AI88" i="9"/>
  <c r="AI84" i="9"/>
  <c r="AJ83" i="9"/>
  <c r="AC81" i="9"/>
  <c r="AD76" i="9"/>
  <c r="AC77" i="9"/>
  <c r="AJ68" i="9"/>
  <c r="AI69" i="9"/>
  <c r="Q123" i="9"/>
  <c r="AL77" i="9"/>
  <c r="AL73" i="9"/>
  <c r="AL70" i="9"/>
  <c r="AA62" i="9"/>
  <c r="Z63" i="9"/>
  <c r="O51" i="9"/>
  <c r="N52" i="9"/>
  <c r="N49" i="9"/>
  <c r="O47" i="9"/>
  <c r="Q33" i="9"/>
  <c r="AL102" i="9"/>
  <c r="N84" i="9"/>
  <c r="L47" i="9"/>
  <c r="AA41" i="9"/>
  <c r="Z43" i="9"/>
  <c r="AI38" i="9"/>
  <c r="AD17" i="9"/>
  <c r="AC18" i="9"/>
  <c r="AO70" i="9"/>
  <c r="AA68" i="9"/>
  <c r="K66" i="9"/>
  <c r="H63" i="9"/>
  <c r="I62" i="9"/>
  <c r="AC59" i="9"/>
  <c r="K43" i="9"/>
  <c r="L41" i="9"/>
  <c r="N38" i="9"/>
  <c r="AI35" i="9"/>
  <c r="AM32" i="9"/>
  <c r="AL33" i="9"/>
  <c r="O32" i="9"/>
  <c r="N33" i="9"/>
  <c r="AO145" i="9"/>
  <c r="AI135" i="9"/>
  <c r="L83" i="9"/>
  <c r="K69" i="9"/>
  <c r="N63" i="9"/>
  <c r="O62" i="9"/>
  <c r="AF60" i="9"/>
  <c r="AL56" i="9"/>
  <c r="AM55" i="9"/>
  <c r="AI49" i="9"/>
  <c r="AO43" i="9"/>
  <c r="H39" i="9"/>
  <c r="K37" i="9"/>
  <c r="AC36" i="9"/>
  <c r="AF34" i="9"/>
  <c r="Z25" i="9"/>
  <c r="AO22" i="9"/>
  <c r="AI22" i="9"/>
  <c r="AC22" i="9"/>
  <c r="W22" i="9"/>
  <c r="H22" i="9"/>
  <c r="W21" i="9"/>
  <c r="AG17" i="9"/>
  <c r="AF18" i="9"/>
  <c r="H18" i="9"/>
  <c r="AI20" i="9"/>
  <c r="AI19" i="9"/>
  <c r="K19" i="9"/>
  <c r="AL20" i="9"/>
  <c r="N20" i="9"/>
  <c r="N22" i="9"/>
  <c r="AC63" i="9"/>
  <c r="AI52" i="9"/>
  <c r="Q22" i="9"/>
  <c r="AJ55" i="9"/>
  <c r="AP41" i="9"/>
  <c r="F27" i="9" l="1"/>
  <c r="F12" i="9" s="1"/>
  <c r="X156" i="9"/>
  <c r="W156" i="9" s="1"/>
  <c r="X131" i="9"/>
  <c r="W131" i="9" s="1"/>
  <c r="F96" i="9"/>
  <c r="F29" i="9" s="1"/>
  <c r="X279" i="9"/>
  <c r="AA130" i="9"/>
  <c r="Z130" i="9" s="1"/>
  <c r="AA136" i="9"/>
  <c r="Z136" i="9" s="1"/>
  <c r="AA145" i="9"/>
  <c r="Z145" i="9" s="1"/>
  <c r="AA134" i="9"/>
  <c r="Z134" i="9" s="1"/>
  <c r="X142" i="9"/>
  <c r="W142" i="9" s="1"/>
  <c r="AM45" i="9"/>
  <c r="AM96" i="9" s="1"/>
  <c r="O126" i="9"/>
  <c r="O180" i="9" s="1"/>
  <c r="R279" i="9"/>
  <c r="R390" i="9" s="1"/>
  <c r="AM484" i="9"/>
  <c r="X130" i="9"/>
  <c r="W130" i="9" s="1"/>
  <c r="W140" i="9"/>
  <c r="X145" i="9"/>
  <c r="X144" i="9" s="1"/>
  <c r="X137" i="9"/>
  <c r="W137" i="9" s="1"/>
  <c r="X134" i="9"/>
  <c r="W134" i="9" s="1"/>
  <c r="X135" i="9"/>
  <c r="W135" i="9" s="1"/>
  <c r="X141" i="9"/>
  <c r="W141" i="9" s="1"/>
  <c r="X122" i="9"/>
  <c r="W122" i="9" s="1"/>
  <c r="V123" i="9"/>
  <c r="X123" i="9" s="1"/>
  <c r="W123" i="9" s="1"/>
  <c r="X136" i="9"/>
  <c r="W136" i="9" s="1"/>
  <c r="W147" i="9"/>
  <c r="AM126" i="9"/>
  <c r="AM180" i="9" s="1"/>
  <c r="W146" i="9"/>
  <c r="X154" i="9"/>
  <c r="W154" i="9" s="1"/>
  <c r="X150" i="9"/>
  <c r="W150" i="9" s="1"/>
  <c r="AC115" i="9"/>
  <c r="K115" i="9"/>
  <c r="AF115" i="9"/>
  <c r="AL115" i="9"/>
  <c r="N115" i="9"/>
  <c r="AI115" i="9"/>
  <c r="Z115" i="9"/>
  <c r="AO115" i="9"/>
  <c r="F126" i="9"/>
  <c r="F180" i="9" s="1"/>
  <c r="U74" i="9"/>
  <c r="T74" i="9" s="1"/>
  <c r="U37" i="9"/>
  <c r="T37" i="9" s="1"/>
  <c r="Z158" i="9"/>
  <c r="Z153" i="9"/>
  <c r="W158" i="9"/>
  <c r="W153" i="9"/>
  <c r="F484" i="9"/>
  <c r="AF158" i="9"/>
  <c r="F267" i="9"/>
  <c r="F279" i="9"/>
  <c r="F390" i="9" s="1"/>
  <c r="F269" i="9" s="1"/>
  <c r="R74" i="9"/>
  <c r="Q74" i="9" s="1"/>
  <c r="R37" i="9"/>
  <c r="U158" i="9"/>
  <c r="AD152" i="9"/>
  <c r="R126" i="9"/>
  <c r="R180" i="9" s="1"/>
  <c r="O484" i="9"/>
  <c r="L45" i="9"/>
  <c r="L96" i="9" s="1"/>
  <c r="L279" i="9"/>
  <c r="L390" i="9" s="1"/>
  <c r="AA279" i="9"/>
  <c r="AA390" i="9" s="1"/>
  <c r="AG279" i="9"/>
  <c r="AG390" i="9" s="1"/>
  <c r="AF182" i="9"/>
  <c r="H182" i="9"/>
  <c r="N182" i="9"/>
  <c r="L126" i="9"/>
  <c r="L180" i="9" s="1"/>
  <c r="AC122" i="9"/>
  <c r="AD120" i="9"/>
  <c r="AA120" i="9"/>
  <c r="AP126" i="9"/>
  <c r="AP180" i="9" s="1"/>
  <c r="AP45" i="9"/>
  <c r="AP96" i="9" s="1"/>
  <c r="AD27" i="9"/>
  <c r="AC27" i="9" s="1"/>
  <c r="O45" i="9"/>
  <c r="T182" i="9"/>
  <c r="AG27" i="9"/>
  <c r="AF27" i="9" s="1"/>
  <c r="AJ45" i="9"/>
  <c r="AJ96" i="9" s="1"/>
  <c r="AP484" i="9"/>
  <c r="AA144" i="9"/>
  <c r="AC153" i="9"/>
  <c r="AJ27" i="9"/>
  <c r="AI27" i="9" s="1"/>
  <c r="AJ126" i="9"/>
  <c r="AJ180" i="9" s="1"/>
  <c r="AM390" i="9"/>
  <c r="K27" i="9"/>
  <c r="R27" i="9"/>
  <c r="Q27" i="9" s="1"/>
  <c r="I45" i="9"/>
  <c r="I96" i="9" s="1"/>
  <c r="K182" i="9"/>
  <c r="I115" i="9"/>
  <c r="O96" i="9"/>
  <c r="U146" i="9"/>
  <c r="U136" i="9"/>
  <c r="U131" i="9"/>
  <c r="U153" i="9"/>
  <c r="S123" i="9"/>
  <c r="U123" i="9" s="1"/>
  <c r="U120" i="9" s="1"/>
  <c r="U142" i="9"/>
  <c r="U134" i="9"/>
  <c r="U149" i="9"/>
  <c r="U141" i="9"/>
  <c r="U137" i="9"/>
  <c r="AM27" i="9"/>
  <c r="AL27" i="9" s="1"/>
  <c r="Z140" i="9"/>
  <c r="AA139" i="9"/>
  <c r="AC129" i="9"/>
  <c r="AD128" i="9"/>
  <c r="AF155" i="9"/>
  <c r="AF154" i="9"/>
  <c r="AF156" i="9"/>
  <c r="AF146" i="9"/>
  <c r="AF157" i="9"/>
  <c r="AF147" i="9"/>
  <c r="AG136" i="9"/>
  <c r="AF136" i="9" s="1"/>
  <c r="AG131" i="9"/>
  <c r="AF131" i="9" s="1"/>
  <c r="AF135" i="9"/>
  <c r="AF130" i="9"/>
  <c r="AE123" i="9"/>
  <c r="AG123" i="9" s="1"/>
  <c r="AF123" i="9" s="1"/>
  <c r="AF142" i="9"/>
  <c r="AG134" i="9"/>
  <c r="AG122" i="9"/>
  <c r="AF141" i="9"/>
  <c r="AG137" i="9"/>
  <c r="AF137" i="9" s="1"/>
  <c r="Q182" i="9"/>
  <c r="AJ279" i="9"/>
  <c r="AJ390" i="9" s="1"/>
  <c r="AA45" i="9"/>
  <c r="AA96" i="9" s="1"/>
  <c r="U27" i="9"/>
  <c r="T27" i="9" s="1"/>
  <c r="AO182" i="9"/>
  <c r="AC182" i="9"/>
  <c r="AL182" i="9"/>
  <c r="AP279" i="9"/>
  <c r="AP390" i="9" s="1"/>
  <c r="AA27" i="9"/>
  <c r="Z27" i="9" s="1"/>
  <c r="AI182" i="9"/>
  <c r="AD390" i="9"/>
  <c r="AJ484" i="9"/>
  <c r="L484" i="9"/>
  <c r="R111" i="9"/>
  <c r="R107" i="9"/>
  <c r="R103" i="9"/>
  <c r="R99" i="9"/>
  <c r="R93" i="9"/>
  <c r="R89" i="9"/>
  <c r="R85" i="9"/>
  <c r="R78" i="9"/>
  <c r="R112" i="9"/>
  <c r="R108" i="9"/>
  <c r="R104" i="9"/>
  <c r="R100" i="9"/>
  <c r="R94" i="9"/>
  <c r="R90" i="9"/>
  <c r="R86" i="9"/>
  <c r="R79" i="9"/>
  <c r="R71" i="9"/>
  <c r="R113" i="9"/>
  <c r="R101" i="9"/>
  <c r="R91" i="9"/>
  <c r="R87" i="9"/>
  <c r="R80" i="9"/>
  <c r="R72" i="9"/>
  <c r="R65" i="9"/>
  <c r="R58" i="9"/>
  <c r="R53" i="9"/>
  <c r="P48" i="9"/>
  <c r="R106" i="9"/>
  <c r="R102" i="9"/>
  <c r="R92" i="9"/>
  <c r="R88" i="9"/>
  <c r="R84" i="9"/>
  <c r="R81" i="9"/>
  <c r="R77" i="9"/>
  <c r="R73" i="9"/>
  <c r="R69" i="9"/>
  <c r="R70" i="9"/>
  <c r="R66" i="9"/>
  <c r="R60" i="9"/>
  <c r="R56" i="9"/>
  <c r="R38" i="9"/>
  <c r="P34" i="9"/>
  <c r="R34" i="9" s="1"/>
  <c r="R63" i="9"/>
  <c r="R57" i="9"/>
  <c r="R52" i="9"/>
  <c r="P42" i="9"/>
  <c r="R42" i="9" s="1"/>
  <c r="P39" i="9"/>
  <c r="R39" i="9" s="1"/>
  <c r="P35" i="9"/>
  <c r="R35" i="9" s="1"/>
  <c r="R64" i="9"/>
  <c r="R59" i="9"/>
  <c r="P49" i="9"/>
  <c r="P43" i="9"/>
  <c r="R43" i="9" s="1"/>
  <c r="P36" i="9"/>
  <c r="R36" i="9" s="1"/>
  <c r="N27" i="9"/>
  <c r="AA149" i="9"/>
  <c r="Z150" i="9"/>
  <c r="AC134" i="9"/>
  <c r="AD133" i="9"/>
  <c r="AD144" i="9"/>
  <c r="AC145" i="9"/>
  <c r="Z182" i="9"/>
  <c r="AP27" i="9"/>
  <c r="AO27" i="9" s="1"/>
  <c r="I279" i="9"/>
  <c r="U390" i="9"/>
  <c r="X27" i="9"/>
  <c r="W27" i="9" s="1"/>
  <c r="AG45" i="9"/>
  <c r="AG96" i="9" s="1"/>
  <c r="I484" i="9"/>
  <c r="W182" i="9"/>
  <c r="Z129" i="9"/>
  <c r="U106" i="9"/>
  <c r="T106" i="9" s="1"/>
  <c r="U102" i="9"/>
  <c r="T102" i="9" s="1"/>
  <c r="U92" i="9"/>
  <c r="T92" i="9" s="1"/>
  <c r="U88" i="9"/>
  <c r="T88" i="9" s="1"/>
  <c r="U84" i="9"/>
  <c r="U81" i="9"/>
  <c r="T81" i="9" s="1"/>
  <c r="U111" i="9"/>
  <c r="T111" i="9" s="1"/>
  <c r="U107" i="9"/>
  <c r="T107" i="9" s="1"/>
  <c r="U103" i="9"/>
  <c r="T103" i="9" s="1"/>
  <c r="U99" i="9"/>
  <c r="U93" i="9"/>
  <c r="T93" i="9" s="1"/>
  <c r="U89" i="9"/>
  <c r="T89" i="9" s="1"/>
  <c r="U85" i="9"/>
  <c r="T85" i="9" s="1"/>
  <c r="U78" i="9"/>
  <c r="T78" i="9" s="1"/>
  <c r="U112" i="9"/>
  <c r="T112" i="9" s="1"/>
  <c r="U108" i="9"/>
  <c r="T108" i="9" s="1"/>
  <c r="U104" i="9"/>
  <c r="T104" i="9" s="1"/>
  <c r="U100" i="9"/>
  <c r="T100" i="9" s="1"/>
  <c r="U94" i="9"/>
  <c r="T94" i="9" s="1"/>
  <c r="U90" i="9"/>
  <c r="T90" i="9" s="1"/>
  <c r="U86" i="9"/>
  <c r="T86" i="9" s="1"/>
  <c r="U79" i="9"/>
  <c r="T79" i="9" s="1"/>
  <c r="U71" i="9"/>
  <c r="T71" i="9" s="1"/>
  <c r="U64" i="9"/>
  <c r="T64" i="9" s="1"/>
  <c r="U57" i="9"/>
  <c r="T57" i="9" s="1"/>
  <c r="U52" i="9"/>
  <c r="U113" i="9"/>
  <c r="T113" i="9" s="1"/>
  <c r="U101" i="9"/>
  <c r="T101" i="9" s="1"/>
  <c r="U91" i="9"/>
  <c r="T91" i="9" s="1"/>
  <c r="U87" i="9"/>
  <c r="T87" i="9" s="1"/>
  <c r="U80" i="9"/>
  <c r="T80" i="9" s="1"/>
  <c r="U72" i="9"/>
  <c r="T72" i="9" s="1"/>
  <c r="U58" i="9"/>
  <c r="T58" i="9" s="1"/>
  <c r="U53" i="9"/>
  <c r="T53" i="9" s="1"/>
  <c r="S43" i="9"/>
  <c r="U43" i="9" s="1"/>
  <c r="T43" i="9" s="1"/>
  <c r="S36" i="9"/>
  <c r="U36" i="9" s="1"/>
  <c r="T36" i="9" s="1"/>
  <c r="U73" i="9"/>
  <c r="T73" i="9" s="1"/>
  <c r="U69" i="9"/>
  <c r="U65" i="9"/>
  <c r="T65" i="9" s="1"/>
  <c r="U59" i="9"/>
  <c r="T59" i="9" s="1"/>
  <c r="U77" i="9"/>
  <c r="U66" i="9"/>
  <c r="T66" i="9" s="1"/>
  <c r="U38" i="9"/>
  <c r="T38" i="9" s="1"/>
  <c r="S34" i="9"/>
  <c r="U34" i="9" s="1"/>
  <c r="U70" i="9"/>
  <c r="T70" i="9" s="1"/>
  <c r="U60" i="9"/>
  <c r="T60" i="9" s="1"/>
  <c r="U56" i="9"/>
  <c r="S42" i="9"/>
  <c r="U42" i="9" s="1"/>
  <c r="S39" i="9"/>
  <c r="U39" i="9" s="1"/>
  <c r="T39" i="9" s="1"/>
  <c r="S35" i="9"/>
  <c r="U35" i="9" s="1"/>
  <c r="T35" i="9" s="1"/>
  <c r="AD139" i="9"/>
  <c r="AC140" i="9"/>
  <c r="AC150" i="9"/>
  <c r="AD149" i="9"/>
  <c r="V113" i="9"/>
  <c r="X113" i="9" s="1"/>
  <c r="W113" i="9" s="1"/>
  <c r="V109" i="9"/>
  <c r="X109" i="9" s="1"/>
  <c r="W109" i="9" s="1"/>
  <c r="V105" i="9"/>
  <c r="X105" i="9" s="1"/>
  <c r="W105" i="9" s="1"/>
  <c r="V101" i="9"/>
  <c r="X101" i="9" s="1"/>
  <c r="W101" i="9" s="1"/>
  <c r="V91" i="9"/>
  <c r="X91" i="9" s="1"/>
  <c r="W91" i="9" s="1"/>
  <c r="V87" i="9"/>
  <c r="X87" i="9" s="1"/>
  <c r="W87" i="9" s="1"/>
  <c r="V80" i="9"/>
  <c r="X80" i="9" s="1"/>
  <c r="W80" i="9" s="1"/>
  <c r="V110" i="9"/>
  <c r="X110" i="9" s="1"/>
  <c r="W110" i="9" s="1"/>
  <c r="V106" i="9"/>
  <c r="X106" i="9" s="1"/>
  <c r="W106" i="9" s="1"/>
  <c r="V102" i="9"/>
  <c r="X102" i="9" s="1"/>
  <c r="W102" i="9" s="1"/>
  <c r="V92" i="9"/>
  <c r="X92" i="9" s="1"/>
  <c r="W92" i="9" s="1"/>
  <c r="V88" i="9"/>
  <c r="X88" i="9" s="1"/>
  <c r="W88" i="9" s="1"/>
  <c r="V84" i="9"/>
  <c r="X84" i="9" s="1"/>
  <c r="V81" i="9"/>
  <c r="X81" i="9" s="1"/>
  <c r="W81" i="9" s="1"/>
  <c r="V77" i="9"/>
  <c r="X77" i="9" s="1"/>
  <c r="V73" i="9"/>
  <c r="X73" i="9" s="1"/>
  <c r="W73" i="9" s="1"/>
  <c r="V111" i="9"/>
  <c r="X111" i="9" s="1"/>
  <c r="W111" i="9" s="1"/>
  <c r="V107" i="9"/>
  <c r="X107" i="9" s="1"/>
  <c r="W107" i="9" s="1"/>
  <c r="V103" i="9"/>
  <c r="X103" i="9" s="1"/>
  <c r="W103" i="9" s="1"/>
  <c r="V99" i="9"/>
  <c r="X99" i="9" s="1"/>
  <c r="V93" i="9"/>
  <c r="X93" i="9" s="1"/>
  <c r="W93" i="9" s="1"/>
  <c r="V89" i="9"/>
  <c r="X89" i="9" s="1"/>
  <c r="W89" i="9" s="1"/>
  <c r="V85" i="9"/>
  <c r="X85" i="9" s="1"/>
  <c r="W85" i="9" s="1"/>
  <c r="V78" i="9"/>
  <c r="X78" i="9" s="1"/>
  <c r="W78" i="9" s="1"/>
  <c r="V70" i="9"/>
  <c r="X70" i="9" s="1"/>
  <c r="W70" i="9" s="1"/>
  <c r="V63" i="9"/>
  <c r="X63" i="9" s="1"/>
  <c r="V60" i="9"/>
  <c r="X60" i="9" s="1"/>
  <c r="W60" i="9" s="1"/>
  <c r="V56" i="9"/>
  <c r="X56" i="9" s="1"/>
  <c r="V112" i="9"/>
  <c r="X112" i="9" s="1"/>
  <c r="W112" i="9" s="1"/>
  <c r="V108" i="9"/>
  <c r="X108" i="9" s="1"/>
  <c r="W108" i="9" s="1"/>
  <c r="V104" i="9"/>
  <c r="X104" i="9" s="1"/>
  <c r="W104" i="9" s="1"/>
  <c r="V100" i="9"/>
  <c r="X100" i="9" s="1"/>
  <c r="W100" i="9" s="1"/>
  <c r="V94" i="9"/>
  <c r="X94" i="9" s="1"/>
  <c r="W94" i="9" s="1"/>
  <c r="V90" i="9"/>
  <c r="X90" i="9" s="1"/>
  <c r="W90" i="9" s="1"/>
  <c r="V86" i="9"/>
  <c r="X86" i="9" s="1"/>
  <c r="W86" i="9" s="1"/>
  <c r="V79" i="9"/>
  <c r="X79" i="9" s="1"/>
  <c r="W79" i="9" s="1"/>
  <c r="V71" i="9"/>
  <c r="X71" i="9" s="1"/>
  <c r="W71" i="9" s="1"/>
  <c r="V69" i="9"/>
  <c r="X69" i="9" s="1"/>
  <c r="V66" i="9"/>
  <c r="X66" i="9" s="1"/>
  <c r="W66" i="9" s="1"/>
  <c r="V42" i="9"/>
  <c r="X42" i="9" s="1"/>
  <c r="V39" i="9"/>
  <c r="X39" i="9" s="1"/>
  <c r="W39" i="9" s="1"/>
  <c r="V35" i="9"/>
  <c r="X35" i="9" s="1"/>
  <c r="W35" i="9" s="1"/>
  <c r="V57" i="9"/>
  <c r="X57" i="9" s="1"/>
  <c r="W57" i="9" s="1"/>
  <c r="V52" i="9"/>
  <c r="X52" i="9" s="1"/>
  <c r="V43" i="9"/>
  <c r="X43" i="9" s="1"/>
  <c r="W43" i="9" s="1"/>
  <c r="V36" i="9"/>
  <c r="X36" i="9" s="1"/>
  <c r="W36" i="9" s="1"/>
  <c r="V64" i="9"/>
  <c r="X64" i="9" s="1"/>
  <c r="W64" i="9" s="1"/>
  <c r="V58" i="9"/>
  <c r="X58" i="9" s="1"/>
  <c r="W58" i="9" s="1"/>
  <c r="V53" i="9"/>
  <c r="X53" i="9" s="1"/>
  <c r="W53" i="9" s="1"/>
  <c r="V48" i="9"/>
  <c r="X48" i="9" s="1"/>
  <c r="V37" i="9"/>
  <c r="X37" i="9" s="1"/>
  <c r="W37" i="9" s="1"/>
  <c r="V72" i="9"/>
  <c r="X72" i="9" s="1"/>
  <c r="W72" i="9" s="1"/>
  <c r="V65" i="9"/>
  <c r="X65" i="9" s="1"/>
  <c r="W65" i="9" s="1"/>
  <c r="V59" i="9"/>
  <c r="X59" i="9" s="1"/>
  <c r="W59" i="9" s="1"/>
  <c r="V49" i="9"/>
  <c r="X49" i="9" s="1"/>
  <c r="W49" i="9" s="1"/>
  <c r="V38" i="9"/>
  <c r="X38" i="9" s="1"/>
  <c r="W38" i="9" s="1"/>
  <c r="V34" i="9"/>
  <c r="X34" i="9" s="1"/>
  <c r="X390" i="9"/>
  <c r="AD45" i="9"/>
  <c r="AD96" i="9" s="1"/>
  <c r="O279" i="9"/>
  <c r="O390" i="9" s="1"/>
  <c r="U62" i="9" l="1"/>
  <c r="R62" i="9"/>
  <c r="W145" i="9"/>
  <c r="AA128" i="9"/>
  <c r="R109" i="9"/>
  <c r="U109" i="9"/>
  <c r="T109" i="9" s="1"/>
  <c r="R110" i="9"/>
  <c r="U110" i="9"/>
  <c r="T110" i="9" s="1"/>
  <c r="R105" i="9"/>
  <c r="Q105" i="9" s="1"/>
  <c r="U105" i="9"/>
  <c r="T105" i="9" s="1"/>
  <c r="R48" i="9"/>
  <c r="S48" i="9"/>
  <c r="U48" i="9" s="1"/>
  <c r="X139" i="9"/>
  <c r="R49" i="9"/>
  <c r="Q49" i="9" s="1"/>
  <c r="S49" i="9"/>
  <c r="U49" i="9" s="1"/>
  <c r="T49" i="9" s="1"/>
  <c r="X149" i="9"/>
  <c r="AA152" i="9"/>
  <c r="AA133" i="9"/>
  <c r="X120" i="9"/>
  <c r="X152" i="9"/>
  <c r="X128" i="9"/>
  <c r="X133" i="9"/>
  <c r="U128" i="9"/>
  <c r="U152" i="9"/>
  <c r="T158" i="9"/>
  <c r="U139" i="9"/>
  <c r="U133" i="9"/>
  <c r="U144" i="9"/>
  <c r="AG152" i="9"/>
  <c r="R481" i="9"/>
  <c r="R269" i="9" s="1"/>
  <c r="R68" i="9"/>
  <c r="Q68" i="9" s="1"/>
  <c r="R83" i="9"/>
  <c r="Q83" i="9" s="1"/>
  <c r="U68" i="9"/>
  <c r="R32" i="9"/>
  <c r="R41" i="9"/>
  <c r="Q41" i="9" s="1"/>
  <c r="R76" i="9"/>
  <c r="Q76" i="9" s="1"/>
  <c r="AO180" i="9"/>
  <c r="Q180" i="9"/>
  <c r="AI180" i="9"/>
  <c r="N180" i="9"/>
  <c r="AL180" i="9"/>
  <c r="K180" i="9"/>
  <c r="AD126" i="9"/>
  <c r="AD180" i="9" s="1"/>
  <c r="AC180" i="9" s="1"/>
  <c r="AF122" i="9"/>
  <c r="AG120" i="9"/>
  <c r="AM29" i="9"/>
  <c r="AD12" i="9"/>
  <c r="AC12" i="9" s="1"/>
  <c r="AP29" i="9"/>
  <c r="AJ29" i="9"/>
  <c r="AA29" i="9"/>
  <c r="AM12" i="9"/>
  <c r="AM269" i="9"/>
  <c r="AJ12" i="9"/>
  <c r="AI12" i="9" s="1"/>
  <c r="AG29" i="9"/>
  <c r="AA12" i="9"/>
  <c r="Z12" i="9" s="1"/>
  <c r="L12" i="9"/>
  <c r="K12" i="9" s="1"/>
  <c r="U12" i="9"/>
  <c r="T12" i="9" s="1"/>
  <c r="O269" i="9"/>
  <c r="W52" i="9"/>
  <c r="X51" i="9"/>
  <c r="X41" i="9"/>
  <c r="W42" i="9"/>
  <c r="W56" i="9"/>
  <c r="X55" i="9"/>
  <c r="X98" i="9"/>
  <c r="X115" i="9" s="1"/>
  <c r="W115" i="9" s="1"/>
  <c r="W99" i="9"/>
  <c r="T77" i="9"/>
  <c r="U76" i="9"/>
  <c r="T63" i="9"/>
  <c r="AJ269" i="9"/>
  <c r="X12" i="9"/>
  <c r="AP12" i="9"/>
  <c r="Q39" i="9"/>
  <c r="Q63" i="9"/>
  <c r="Q60" i="9"/>
  <c r="Q69" i="9"/>
  <c r="Q84" i="9"/>
  <c r="Q106" i="9"/>
  <c r="Q58" i="9"/>
  <c r="Q87" i="9"/>
  <c r="Q79" i="9"/>
  <c r="Q100" i="9"/>
  <c r="Q78" i="9"/>
  <c r="Q99" i="9"/>
  <c r="L29" i="9"/>
  <c r="AF129" i="9"/>
  <c r="AG128" i="9"/>
  <c r="AF150" i="9"/>
  <c r="AG149" i="9"/>
  <c r="R484" i="9"/>
  <c r="T157" i="9"/>
  <c r="T135" i="9"/>
  <c r="T131" i="9"/>
  <c r="T156" i="9"/>
  <c r="O29" i="9"/>
  <c r="AD29" i="9"/>
  <c r="AG12" i="9"/>
  <c r="X76" i="9"/>
  <c r="W77" i="9"/>
  <c r="T42" i="9"/>
  <c r="U41" i="9"/>
  <c r="T34" i="9"/>
  <c r="U32" i="9"/>
  <c r="T69" i="9"/>
  <c r="T48" i="9"/>
  <c r="U47" i="9"/>
  <c r="Q59" i="9"/>
  <c r="Q42" i="9"/>
  <c r="Q34" i="9"/>
  <c r="Q37" i="9"/>
  <c r="Q73" i="9"/>
  <c r="Q88" i="9"/>
  <c r="Q110" i="9"/>
  <c r="Q65" i="9"/>
  <c r="Q91" i="9"/>
  <c r="Q86" i="9"/>
  <c r="Q104" i="9"/>
  <c r="Q85" i="9"/>
  <c r="Q103" i="9"/>
  <c r="AF134" i="9"/>
  <c r="AG133" i="9"/>
  <c r="T137" i="9"/>
  <c r="T122" i="9"/>
  <c r="T142" i="9"/>
  <c r="T145" i="9"/>
  <c r="T136" i="9"/>
  <c r="T154" i="9"/>
  <c r="L269" i="9"/>
  <c r="X47" i="9"/>
  <c r="W48" i="9"/>
  <c r="X68" i="9"/>
  <c r="W69" i="9"/>
  <c r="W63" i="9"/>
  <c r="X62" i="9"/>
  <c r="U55" i="9"/>
  <c r="T56" i="9"/>
  <c r="U51" i="9"/>
  <c r="T52" i="9"/>
  <c r="T99" i="9"/>
  <c r="U98" i="9"/>
  <c r="U115" i="9" s="1"/>
  <c r="T115" i="9" s="1"/>
  <c r="O12" i="9"/>
  <c r="Q36" i="9"/>
  <c r="Q64" i="9"/>
  <c r="Q52" i="9"/>
  <c r="R51" i="9"/>
  <c r="Q51" i="9" s="1"/>
  <c r="Q38" i="9"/>
  <c r="Q66" i="9"/>
  <c r="Q77" i="9"/>
  <c r="Q92" i="9"/>
  <c r="R47" i="9"/>
  <c r="Q48" i="9"/>
  <c r="Q72" i="9"/>
  <c r="Q113" i="9"/>
  <c r="Q90" i="9"/>
  <c r="Q108" i="9"/>
  <c r="Q89" i="9"/>
  <c r="Q107" i="9"/>
  <c r="AP269" i="9"/>
  <c r="AF153" i="9"/>
  <c r="AF140" i="9"/>
  <c r="AG139" i="9"/>
  <c r="T141" i="9"/>
  <c r="T129" i="9"/>
  <c r="T123" i="9"/>
  <c r="T147" i="9"/>
  <c r="T140" i="9"/>
  <c r="T155" i="9"/>
  <c r="H115" i="9"/>
  <c r="R12" i="9"/>
  <c r="W34" i="9"/>
  <c r="X32" i="9"/>
  <c r="W84" i="9"/>
  <c r="X83" i="9"/>
  <c r="U83" i="9"/>
  <c r="T84" i="9"/>
  <c r="I126" i="9"/>
  <c r="Q43" i="9"/>
  <c r="Q35" i="9"/>
  <c r="Q57" i="9"/>
  <c r="R55" i="9"/>
  <c r="Q56" i="9"/>
  <c r="Q70" i="9"/>
  <c r="Q81" i="9"/>
  <c r="Q102" i="9"/>
  <c r="Q53" i="9"/>
  <c r="Q80" i="9"/>
  <c r="Q101" i="9"/>
  <c r="Q71" i="9"/>
  <c r="Q94" i="9"/>
  <c r="Q112" i="9"/>
  <c r="Q93" i="9"/>
  <c r="Q111" i="9"/>
  <c r="AF145" i="9"/>
  <c r="AG144" i="9"/>
  <c r="T150" i="9"/>
  <c r="T134" i="9"/>
  <c r="T130" i="9"/>
  <c r="T153" i="9"/>
  <c r="T146" i="9"/>
  <c r="I29" i="9"/>
  <c r="I390" i="9"/>
  <c r="AA126" i="9" l="1"/>
  <c r="AA180" i="9" s="1"/>
  <c r="Z180" i="9" s="1"/>
  <c r="R98" i="9"/>
  <c r="Q109" i="9"/>
  <c r="X126" i="9"/>
  <c r="X180" i="9" s="1"/>
  <c r="W180" i="9" s="1"/>
  <c r="U481" i="9"/>
  <c r="U269" i="9" s="1"/>
  <c r="X481" i="9"/>
  <c r="X269" i="9" s="1"/>
  <c r="U484" i="9"/>
  <c r="AL12" i="9"/>
  <c r="AG126" i="9"/>
  <c r="AG180" i="9" s="1"/>
  <c r="AF180" i="9" s="1"/>
  <c r="X45" i="9"/>
  <c r="X96" i="9" s="1"/>
  <c r="U45" i="9"/>
  <c r="N12" i="9"/>
  <c r="AF12" i="9"/>
  <c r="AO12" i="9"/>
  <c r="W12" i="9"/>
  <c r="I180" i="9"/>
  <c r="I269" i="9"/>
  <c r="Q12" i="9"/>
  <c r="U126" i="9"/>
  <c r="R45" i="9"/>
  <c r="Q45" i="9" s="1"/>
  <c r="R115" i="9"/>
  <c r="U96" i="9" l="1"/>
  <c r="X29" i="9"/>
  <c r="Q115" i="9"/>
  <c r="H180" i="9"/>
  <c r="AA481" i="9" l="1"/>
  <c r="AA269" i="9" s="1"/>
  <c r="X484" i="9"/>
  <c r="U29" i="9"/>
  <c r="U180" i="9"/>
  <c r="AD481" i="9" l="1"/>
  <c r="AD269" i="9" s="1"/>
  <c r="AA484" i="9"/>
  <c r="T180" i="9"/>
  <c r="AG481" i="9" l="1"/>
  <c r="AD484" i="9"/>
  <c r="AG484" i="9" l="1"/>
  <c r="AG269" i="9"/>
  <c r="E14" i="8"/>
  <c r="E4" i="7" l="1"/>
  <c r="E15" i="8"/>
  <c r="F15" i="8" s="1"/>
  <c r="A13" i="8"/>
  <c r="A14" i="8" s="1"/>
  <c r="A15" i="8" s="1"/>
  <c r="D13" i="8" l="1"/>
  <c r="U215" i="9" l="1"/>
  <c r="U117" i="9" s="1"/>
  <c r="U486" i="9" l="1"/>
  <c r="X215" i="9" l="1"/>
  <c r="X117" i="9" s="1"/>
  <c r="X486" i="9" l="1"/>
  <c r="L264" i="9" l="1"/>
  <c r="L215" i="9" s="1"/>
  <c r="L117" i="9" s="1"/>
  <c r="L486" i="9" l="1"/>
  <c r="AP264" i="9" l="1"/>
  <c r="AP215" i="9" s="1"/>
  <c r="AP117" i="9" s="1"/>
  <c r="AP486" i="9" l="1"/>
  <c r="AD215" i="9" l="1"/>
  <c r="AD117" i="9" s="1"/>
  <c r="AD486" i="9" l="1"/>
  <c r="R215" i="9" l="1"/>
  <c r="R117" i="9" s="1"/>
  <c r="Z277" i="9" l="1"/>
  <c r="N277" i="9"/>
  <c r="AI277" i="9"/>
  <c r="Q277" i="9"/>
  <c r="T277" i="9"/>
  <c r="H277" i="9"/>
  <c r="AO277" i="9"/>
  <c r="AC277" i="9"/>
  <c r="W277" i="9"/>
  <c r="K277" i="9"/>
  <c r="AL277" i="9"/>
  <c r="AF277" i="9"/>
  <c r="AI390" i="9" l="1"/>
  <c r="T390" i="9"/>
  <c r="AC390" i="9"/>
  <c r="AO390" i="9"/>
  <c r="H390" i="9"/>
  <c r="N390" i="9"/>
  <c r="K390" i="9"/>
  <c r="AL390" i="9"/>
  <c r="Z390" i="9"/>
  <c r="W390" i="9"/>
  <c r="Q390" i="9"/>
  <c r="AF390" i="9"/>
  <c r="AJ264" i="9" l="1"/>
  <c r="AJ215" i="9" s="1"/>
  <c r="AJ117" i="9" s="1"/>
  <c r="AJ486" i="9" l="1"/>
  <c r="AM264" i="9" l="1"/>
  <c r="AM215" i="9" s="1"/>
  <c r="AM117" i="9" s="1"/>
  <c r="AM486" i="9" s="1"/>
  <c r="AA215" i="9" l="1"/>
  <c r="AA117" i="9" s="1"/>
  <c r="AA486" i="9" l="1"/>
  <c r="O264" i="9" l="1"/>
  <c r="O215" i="9" s="1"/>
  <c r="O117" i="9" s="1"/>
  <c r="O486" i="9" l="1"/>
  <c r="Q32" i="9" l="1"/>
  <c r="R96" i="9"/>
  <c r="R29" i="9" l="1"/>
  <c r="R486" i="9" l="1"/>
  <c r="I264" i="9" l="1"/>
  <c r="I215" i="9" l="1"/>
  <c r="I117" i="9" l="1"/>
  <c r="AG267" i="9" l="1"/>
  <c r="AG117" i="9" l="1"/>
  <c r="AG486" i="9" l="1"/>
  <c r="AL484" i="9" l="1"/>
  <c r="W269" i="9"/>
  <c r="AL269" i="9" l="1"/>
  <c r="AI269" i="9"/>
  <c r="T269" i="9"/>
  <c r="K269" i="9"/>
  <c r="AF269" i="9"/>
  <c r="AC269" i="9"/>
  <c r="AC484" i="9"/>
  <c r="AF484" i="9"/>
  <c r="Z484" i="9"/>
  <c r="W484" i="9"/>
  <c r="H269" i="9"/>
  <c r="N269" i="9"/>
  <c r="T484" i="9"/>
  <c r="Q484" i="9"/>
  <c r="AI484" i="9"/>
  <c r="K484" i="9"/>
  <c r="AO269" i="9"/>
  <c r="Z269" i="9"/>
  <c r="Q269" i="9"/>
  <c r="H484" i="9"/>
  <c r="N484" i="9"/>
  <c r="AO484" i="9"/>
  <c r="T267" i="9"/>
  <c r="F117" i="9"/>
  <c r="H117" i="9" l="1"/>
  <c r="N117" i="9"/>
  <c r="Z117" i="9"/>
  <c r="AL117" i="9"/>
  <c r="AI117" i="9"/>
  <c r="Q117" i="9"/>
  <c r="AC117" i="9"/>
  <c r="AO117" i="9"/>
  <c r="K117" i="9"/>
  <c r="AF267" i="9"/>
  <c r="H267" i="9"/>
  <c r="N267" i="9"/>
  <c r="Z267" i="9"/>
  <c r="W117" i="9"/>
  <c r="T117" i="9"/>
  <c r="AL267" i="9"/>
  <c r="AI267" i="9"/>
  <c r="Q267" i="9"/>
  <c r="AC267" i="9"/>
  <c r="AF117" i="9"/>
  <c r="AO267" i="9"/>
  <c r="K267" i="9"/>
  <c r="W267" i="9"/>
  <c r="Z96" i="9" l="1"/>
  <c r="N96" i="9"/>
  <c r="H96" i="9"/>
  <c r="AO96" i="9"/>
  <c r="T96" i="9"/>
  <c r="K96" i="9"/>
  <c r="AI96" i="9"/>
  <c r="Q96" i="9"/>
  <c r="AC96" i="9"/>
  <c r="AL96" i="9"/>
  <c r="AF96" i="9"/>
  <c r="W96" i="9"/>
  <c r="K29" i="9"/>
  <c r="AO29" i="9" l="1"/>
  <c r="AL29" i="9"/>
  <c r="Q29" i="9"/>
  <c r="N29" i="9"/>
  <c r="H29" i="9"/>
  <c r="AC29" i="9"/>
  <c r="N486" i="9"/>
  <c r="Z29" i="9"/>
  <c r="T29" i="9"/>
  <c r="AF29" i="9"/>
  <c r="W29" i="9"/>
  <c r="AI29" i="9"/>
  <c r="AF486" i="9" l="1"/>
  <c r="AC486" i="9"/>
  <c r="AI486" i="9"/>
  <c r="AL486" i="9"/>
  <c r="Z486" i="9"/>
  <c r="T486" i="9"/>
  <c r="W486" i="9"/>
  <c r="N5" i="9"/>
  <c r="AO486" i="9"/>
  <c r="Q486" i="9"/>
  <c r="K486" i="9"/>
  <c r="W5" i="9" l="1"/>
  <c r="AF5" i="9" s="1"/>
  <c r="AO5" i="9" s="1"/>
  <c r="E5" i="1" l="1"/>
  <c r="E4" i="1" s="1"/>
  <c r="E5" i="4"/>
  <c r="E4" i="4" s="1"/>
  <c r="E13" i="8" l="1"/>
  <c r="F13" i="8" s="1"/>
  <c r="E12" i="8"/>
  <c r="F12" i="8" s="1"/>
  <c r="E17" i="8" l="1"/>
  <c r="N6" i="9" s="1"/>
  <c r="E6" i="8" l="1"/>
  <c r="W6" i="9"/>
  <c r="AF6" i="9" s="1"/>
  <c r="AO6" i="9" s="1"/>
  <c r="N7" i="9"/>
  <c r="W7" i="9" s="1"/>
  <c r="AF7" i="9" s="1"/>
  <c r="AO7" i="9" s="1"/>
  <c r="D14" i="8" l="1"/>
  <c r="E4" i="5"/>
  <c r="D17" i="8" l="1"/>
  <c r="E7" i="8" s="1"/>
  <c r="F14" i="8"/>
  <c r="F17" i="8" s="1"/>
  <c r="E5" i="8" s="1"/>
  <c r="I17" i="9"/>
  <c r="I27" i="9" l="1"/>
  <c r="I12" i="9"/>
  <c r="H27" i="9" l="1"/>
  <c r="I486" i="9"/>
  <c r="H12" i="9"/>
  <c r="AA487" i="9" l="1"/>
  <c r="X487" i="9"/>
  <c r="AG487" i="9"/>
  <c r="I487" i="9"/>
  <c r="L487" i="9"/>
  <c r="AD487" i="9"/>
  <c r="R487" i="9"/>
  <c r="AM487" i="9"/>
  <c r="O487" i="9"/>
  <c r="U487" i="9"/>
  <c r="AJ487" i="9"/>
  <c r="H486" i="9"/>
  <c r="AL487" i="9" l="1"/>
  <c r="T487" i="9"/>
  <c r="AI487" i="9"/>
  <c r="W487" i="9"/>
  <c r="H487" i="9"/>
  <c r="Q487" i="9"/>
  <c r="Z487" i="9"/>
  <c r="K487" i="9"/>
  <c r="AC487" i="9"/>
  <c r="N487" i="9"/>
  <c r="AO487" i="9"/>
  <c r="AF487" i="9"/>
</calcChain>
</file>

<file path=xl/sharedStrings.xml><?xml version="1.0" encoding="utf-8"?>
<sst xmlns="http://schemas.openxmlformats.org/spreadsheetml/2006/main" count="2521" uniqueCount="1126">
  <si>
    <t>ITEM</t>
  </si>
  <si>
    <t>DESCRIÇÃO DO ITEM</t>
  </si>
  <si>
    <t>UNID</t>
  </si>
  <si>
    <t>QUANT</t>
  </si>
  <si>
    <t>PREÇO UNIT</t>
  </si>
  <si>
    <t>VALOR TOTAL</t>
  </si>
  <si>
    <t>FORNECIMENTO DE MATERIAIS</t>
  </si>
  <si>
    <t>Tubo pvc eb-644 p/ rede colet esg je dn 150mm</t>
  </si>
  <si>
    <t>m</t>
  </si>
  <si>
    <t>Tubo pvc eb-644 p/ rede colet esg je dn 250mm</t>
  </si>
  <si>
    <t>Tubo pvc eb-644 p/ rede colet esg je dn 100mm</t>
  </si>
  <si>
    <t>Curva pvc, pb, je, 45 graus, dn 100 mm, para rede coletora esgoto (nbr 10569)</t>
  </si>
  <si>
    <t>un</t>
  </si>
  <si>
    <t>Curva curta pvc, pb, je, 90 graus, dn 100 mm, para rede cole</t>
  </si>
  <si>
    <t>Selim pvc 90g c/ travas nbr 10569 p/ rede colet esg dn 150x100mm</t>
  </si>
  <si>
    <t>Tubo pvc pba, classe 12, je, dn 75/de 85 mm, rede agua (nbr5647)</t>
  </si>
  <si>
    <t>Curva pvc pba, je, pb, 22 graus, dn 75 / de 85 mm, para rede agua (nbr 10351)</t>
  </si>
  <si>
    <t>Curva pvc pba, je, pb, 45 graus, dn 75 / de 85 mm, para rede agua (nbr 10351)</t>
  </si>
  <si>
    <t>Curva pvc pba, je, pb, 90 graus, dn 75 / de 85 mm, para rede agua (nbr 10351)</t>
  </si>
  <si>
    <t>Tubo pvc defofo, jei, 1 mpa, dn 150 mm, para redede  agua (nbr 7665)</t>
  </si>
  <si>
    <t>Tampao fofo articulado, classe b125 carga max 12,5 t, redondo tampa 600 mm, rede pluvial/esgoto</t>
  </si>
  <si>
    <t>CURVA 11 15' FoFo BB JUNTA ELÁSTICA DN 150</t>
  </si>
  <si>
    <t>CURVA 22 30' FoFo BB JUNTA ELÁSTICA DN 150</t>
  </si>
  <si>
    <t>CURVA 90 FoFo BB JUNTA ELÁSTICA DN 150</t>
  </si>
  <si>
    <t>FORNECIMENTO DE MATERIAIS HIDROMECÂNICOS</t>
  </si>
  <si>
    <t>TUBO EM FOFO, BOLSA E FLANGE PN 10 / 16, D=   80MM, L=1,00M</t>
  </si>
  <si>
    <t>UN</t>
  </si>
  <si>
    <t>TUBO EM FOFO, C/ FLANGES PN 10 / 16, D=    80MM, L=1,00M</t>
  </si>
  <si>
    <t>TUBO EM FOFO, PONTA E FLANGE PN 10 / 16 / 25, D=   80MM, L=1,00M</t>
  </si>
  <si>
    <t>TUBO EM FOFO, PONTA E FLANGE PN 10 / 16, D=  100MM, L=1,00M</t>
  </si>
  <si>
    <t>TUBO EM FOFO, PONTA E FLANGE PN 10 / 16, D=  150MM, L=1,00M</t>
  </si>
  <si>
    <t>TUBO EM FOFO, JE, PONTA / BOLSA, CLASSE K 9, D=  150MM</t>
  </si>
  <si>
    <t>M</t>
  </si>
  <si>
    <t>TUBO EM FOFO, JE, PONTA / BOLSA, CLASSE K 9, D=  200MM</t>
  </si>
  <si>
    <t>Toco em fofo c/ flanges pn 10 / 16 / 25, comp. = 0,25m, d=   80mm</t>
  </si>
  <si>
    <t>Curva 90º, em fofo, c/ flanges pn 10 / 16 / 25, d=   80mm</t>
  </si>
  <si>
    <t>Curva 45º, em fofo, c/ flanges pn 10 / 16 / 25, d=   80mm</t>
  </si>
  <si>
    <t>Registro Chato, Flange-Flange de DN 150</t>
  </si>
  <si>
    <t>Registro gaveta fofo 150mm</t>
  </si>
  <si>
    <t>REGISTRO DE GAVETA FLANGEADO, EM FOFO, DN 100 MM, SÉRIE MÉTRICA CHATA, CLASSE PN-10, ACIONAMENTO DIRETO POR VOLANTE DE MANOBRAS</t>
  </si>
  <si>
    <t>Juncao fofo 45 gr c/flanges pn-10/16/25 dn   80x 80</t>
  </si>
  <si>
    <t>Flange cego, em fofo, pn 10 / 16 / 25, d=   80mm</t>
  </si>
  <si>
    <t>Adaptador de pvc je a bolsa defofo junta elastica, d=   75mm</t>
  </si>
  <si>
    <t>Válvula retenção portinhola dupla, tipo "wave", Ø=80mm, em ferro fundido</t>
  </si>
  <si>
    <t>REDUÇÃO FoFo FF DN 80 x 50 PN10</t>
  </si>
  <si>
    <t>ADUFA DE PAREDE EM FoFo DUCTIL C/ FLANGE PN 10 - APF FoFo PN 10 DN 150</t>
  </si>
  <si>
    <t>Arruela de amianto para junta c/ flange pn 16, d=   50mm</t>
  </si>
  <si>
    <t>Arruela de borracha para junta c/ flange pn 10, d=   80mm</t>
  </si>
  <si>
    <t>Arruela de borracha para junta c/ flange pn 10, d=  100mm</t>
  </si>
  <si>
    <t>Arruela de borracha para junta c/ flange pn 10, d=  150mm</t>
  </si>
  <si>
    <t>Parafuso e porca para junta c/ flange d x l = 16 x  80mm</t>
  </si>
  <si>
    <t>Parafuso e porca para junta c/ flange d x l = 20 x  90mm</t>
  </si>
  <si>
    <t>Motobomba centrífuga submersível, marca schneider ou similar, modelo BCS-205, motor 3 cv, trifásico  220V, recalque 2",  hm = 2 a 22 m, q = 9,8 a 35,8m3/h</t>
  </si>
  <si>
    <t>Motobomba centrífuga submersível, marca Schneider ou similar, modelo BCS-C5, motor 1cv, trifásica 220V, recalque 2", hm = 2 a 12m, q = 11,9 a 24,3 m³/h ou similar</t>
  </si>
  <si>
    <t>Motobomba centrífuga submersível, marca schneider ou similar, modelo BCS-C5, motor 1/2 cv, trifásico 220V, recalque 2",  hm = 2 a 8 m, q = 10,3 a 18,5m3/h</t>
  </si>
  <si>
    <t>FORNECIMENTO DE MATERIAIS ELÉTRICOS</t>
  </si>
  <si>
    <t>Armacao vertical com haste e contra-pino, em chapa de aco galvanizado 3/16", com 3 estribos e 3 isoladores</t>
  </si>
  <si>
    <t>Cabo de cobre isolamento anti-chama 0,6/1kv 16mm2 (1 condutor) tp sintenax pirelli ou equiv</t>
  </si>
  <si>
    <t>Cabo de cobre nu 16 mm2 meio-duro</t>
  </si>
  <si>
    <t>Curva pvc 135g 1 1/2" p/ eletroduto roscavel</t>
  </si>
  <si>
    <t>Luva pvc roscavel p/ eletroduto 1.1/2"</t>
  </si>
  <si>
    <t>Cinta aço galvanizado p/ poste dt 160mm</t>
  </si>
  <si>
    <t>Curva pvc 180g 1.1/2" p/ eletroduto roscavel</t>
  </si>
  <si>
    <t>Eletroduto de pvc roscável de 1 1/2”, sem luva</t>
  </si>
  <si>
    <t>Eletroduto pvc flexivel corrugado 25mm tipo tigreflex ou equiv</t>
  </si>
  <si>
    <t>Haste de aterramento em aco com 2,40 m de comprimento e dn = 5/8", revestida com baixa camada de cobre, sem conector</t>
  </si>
  <si>
    <t>Caixa metalica p/ medicao trifasica chapa 18 p/ uso externoc/ porta e cx. de mufla, cor cinza, sem transformador padrao celpe, modelo d</t>
  </si>
  <si>
    <t>Poste de concreto duplo t, 200 kg, h = 8 m (nbr 8451)</t>
  </si>
  <si>
    <t>Quadro de comando para 2 bombas de recalques de 5 cv, trifásica, 220 volts com chave seletora, acionamento manual / automático, relé de sobrecarga e contatora</t>
  </si>
  <si>
    <t>Cabo de cobre isolamento anti-chama 450/750v 2,5mm2, tp pirastic pirelli ou equiv</t>
  </si>
  <si>
    <t>Caixa pvc 4" x 2" p/ eletroduto "</t>
  </si>
  <si>
    <t>Bucha e arruela aluminio fundido p/ eletroduto 25mm (1'')</t>
  </si>
  <si>
    <t>cj</t>
  </si>
  <si>
    <t>Condulete de aluminio tipo c, para eletroduto roscavel de 1", com tampa cega</t>
  </si>
  <si>
    <t>Condulete de aluminio tipo e, para eletroduto roscavel de 1", com tampa cega</t>
  </si>
  <si>
    <t>Condulete de aluminio tipo lr, para eletroduto roscavel de 1", com tampa cega</t>
  </si>
  <si>
    <t>Eletroduto pvc soldavel nbr-6150 cl b - 25mm</t>
  </si>
  <si>
    <t>Eletroduto ferro galv ou zincado eletrolit leve  parede 0,90mm - 1" nbr 13057</t>
  </si>
  <si>
    <t>Lampada vapor sodio 150w</t>
  </si>
  <si>
    <t>Lâmpada fluorescente  32 w (Sylvania ou similar)</t>
  </si>
  <si>
    <t>Luminaria calha em chapa aco sobrepor c/ 1 lampada fluorescente 40w   (completa, incl. reator afp partida rapida 127v elampada)</t>
  </si>
  <si>
    <t>Cabo de cobre isolamento anti-chama 0,6/1kv 4mm2 (1 condutor) tp sintenax pirelli ou equiv</t>
  </si>
  <si>
    <t>Cabo de cobre PP Cordplast 4 x 4,0 mm2, 450/750v</t>
  </si>
  <si>
    <t>Curva pvc 90g p/ eletroduto roscavel 1"</t>
  </si>
  <si>
    <t>Luva pvc roscavel p/ eletroduto 1"</t>
  </si>
  <si>
    <t>Eletroduto de pvc roscável de 1”, sem luva</t>
  </si>
  <si>
    <t>Cabo de cobre PP Cordplast 4 x 2,5 mm2, 450/750v</t>
  </si>
  <si>
    <t>Automatico de boia superior / inferior, *15* a / 250 v</t>
  </si>
  <si>
    <t>Parafuso zincado, sextavado, com rosca soberba, diametro 3/8", comprimento 80 mm</t>
  </si>
  <si>
    <t>Parafuso zincado, sextavado, com rosca soberba, diametro 5/16", comprimento 40 mm</t>
  </si>
  <si>
    <t>Parafuso zincado, sextavado, com rosca soberba, diametro 5/16", comprimento 80 mm</t>
  </si>
  <si>
    <t>Porca zincada, sextavada, diametro 3/8"</t>
  </si>
  <si>
    <t>Porca zincada, sextavada, diametro 5/16"</t>
  </si>
  <si>
    <t>Fita isolante adesiva antichama, uso ate 750 v, em rolo de 19 mm x 20 m</t>
  </si>
  <si>
    <t>Fita isolante de borracha autofusao, uso ate 69 kv (alta tensao)</t>
  </si>
  <si>
    <t>Fita aã‡o inox para cintar poste, l = 19 mm, e = 0,5 mm (rolo de 30m)</t>
  </si>
  <si>
    <t>Disjuntor monofasico 10a, 2ka (220v)</t>
  </si>
  <si>
    <t>Disjuntor tripolar 32 A, padrão DIN (  linha branca ), curva de disparo C, corrente de interrupção 5KA, ref.: Siemens 5SX1 ou similar.</t>
  </si>
  <si>
    <t>Disjuntor tripolar 50 A, padrão DIN (  linha branca ), curva de disparo C, corrente de interrupção 5KA, ref.: Siemens 5SX1 ou similar.</t>
  </si>
  <si>
    <t>Disjuntor tripolar 20 A, padrão DIN (  linha branca ), curva de disparo C, corrente de interrupção 5KA, ref.: Siemens 5SX1 ou similar.</t>
  </si>
  <si>
    <t>Cabo de cobre isolamento anti-chama 450/750v 4mm2, flexivel, tp foresplast alcoa ou equiv</t>
  </si>
  <si>
    <t>Abracadeira de nylon para amarracao de cabos, comprimento de 390 x *4,6* mm</t>
  </si>
  <si>
    <t>Conector parafuso fendido para cabo 16 mm2</t>
  </si>
  <si>
    <t>Un</t>
  </si>
  <si>
    <t>Quadro de distribuicao de sobrepor c/ barramento trifasico p/ 18 disjuntores unipolares, em chapa de aco galv</t>
  </si>
  <si>
    <t>FORNECIMENTO DE MATERIAIS DIVERSOS</t>
  </si>
  <si>
    <t>m3</t>
  </si>
  <si>
    <t>FORNECIMENTO DE MATERIAIS HIDRÁULICOS</t>
  </si>
  <si>
    <t>Tubo pvc eb 644 p/ rede colet esg je dn 200mm</t>
  </si>
  <si>
    <t>CURVA 45 FoFo BB JUNTA ELÁSTICA DN 150</t>
  </si>
  <si>
    <t>Tampao fofo simples com base, classe d400 carga max 40 t, redondo tampa 600 mm, rede pluvial/esgoto</t>
  </si>
  <si>
    <t>Manta termoplastica, pead, geomembrana lisa, e = 2,00 mm ( nbr 15352)</t>
  </si>
  <si>
    <t>m2</t>
  </si>
  <si>
    <t xml:space="preserve"> Água</t>
  </si>
  <si>
    <t>Caixa d'agua de fibra de vidro, para 500 litros, com tampa</t>
  </si>
  <si>
    <t>Tubo pvc, soldavel, dn 20 mm, agua fria (nbr-5648)</t>
  </si>
  <si>
    <t>Tubo pvc, soldavel, dn 25 mm, agua fria (nbr-5648)</t>
  </si>
  <si>
    <t>Tubo pvc, soldavel, dn 32 mm, agua fria (nbr-5648)</t>
  </si>
  <si>
    <t>Joelho reducao 90g pvc sold c/ bucha de latao 25mm x 1/2"</t>
  </si>
  <si>
    <t>Joelho pvc sold 90g p/ agua fria predial 25 mm</t>
  </si>
  <si>
    <t>Joelho reducao 90g pvc sold p/agua fria predial 25 mm x 20 mm</t>
  </si>
  <si>
    <t>Adaptador pvc soldavel, com flange e anel de vedacao, 20 mmx 1/2", para caixa d'agua</t>
  </si>
  <si>
    <t>Adaptador pvc soldavel, com flange e anel de vedacao, 25 mmx 3/4", para caixa d'agua</t>
  </si>
  <si>
    <t>Adaptador pvc soldavel curto com bolsa e rosca, 32 mm x 1",para agua fria</t>
  </si>
  <si>
    <t>Adaptador pvc soldavel curto com bolsa e rosca, 25 mm x 3/4", para agua fria</t>
  </si>
  <si>
    <t>Adaptador pvc soldavel curto com bolsa e rosca, 20 mm x 1/2", para agua fria</t>
  </si>
  <si>
    <t>Luva de correr para tubo soldavel, pvc, 25 mm, para agua fria predial</t>
  </si>
  <si>
    <t>Te soldavel, pvc, 90 graus, 25 mm, para agua fria predial (nbr 5648)</t>
  </si>
  <si>
    <t>Te de reducao, pvc, soldavel, 90 graus, 25 mm x 20 mm, paraagua fria predial</t>
  </si>
  <si>
    <t>Luva roscavel, pvc, 1/2", agua fria predial</t>
  </si>
  <si>
    <t>Registro gaveta com acabamento e canopla cromados, simples,bitola 3/4 " (ref 1509)</t>
  </si>
  <si>
    <t>Registro gaveta com acabamento e canopla cromados, simples,bitola 1 " (ref 1509)</t>
  </si>
  <si>
    <t>Registro pressao com acabamento e canopla cromada, simples,bitola 1/2 " (ref 1416)</t>
  </si>
  <si>
    <t>Registro pressao com acabamento e canopla cromada, simples,bitola 3/4 " (ref 1416)</t>
  </si>
  <si>
    <t>Torneira de boia real 1.1/2" c/ balao plastico</t>
  </si>
  <si>
    <t>Tubo pvc  serie normal, dn 40 mm, para esgoto  predial (nbr5688)</t>
  </si>
  <si>
    <t>Tubo pvc  serie normal, dn 50 mm, para esgoto  predial (nbr5688)</t>
  </si>
  <si>
    <t>Tubo pvc  serie normal, dn 75 mm, para esgoto  predial (nbr5688)</t>
  </si>
  <si>
    <t>Tubo pvc  serie normal, dn 100 mm, para esgoto  predial (nbr 5688)</t>
  </si>
  <si>
    <t>Bolsa de ligacao em pvc flexivel para vaso sanitario 1.1/2 " (40 mm)</t>
  </si>
  <si>
    <t>Joelho pvc sold 90g bb p/ esg predial dn 40mm</t>
  </si>
  <si>
    <t>Joelho pvc sold 45g bb p/ esg predial dn 40mm</t>
  </si>
  <si>
    <t>Joelho pvc c/ bolsa e anel p/ esg predial 90g dn 40mm x 1.1/2"</t>
  </si>
  <si>
    <t>Joelho pvc sold 90g pb p/ esg predial dn 100mm</t>
  </si>
  <si>
    <t>Joelho pvc sold 90g pb p/ esg predial dn 75mm</t>
  </si>
  <si>
    <t>Joelho pvc sold 90g pb p/ esg predial dn 50mm</t>
  </si>
  <si>
    <t>Joelho pvc serie r p/ esg predial 90g c/ visita 100 x 75m    m</t>
  </si>
  <si>
    <t>Juncao simples pvc p/ esg predial dn 50x50mm</t>
  </si>
  <si>
    <t>Luva de correr, pvc, dn 50 mm, para esgoto predial</t>
  </si>
  <si>
    <t>Caixa sifonada pvc, 150 x 150 x 50 mm, com grelha quadrada branca (nbr 5688)</t>
  </si>
  <si>
    <t>Ralo seco pvc quadrado, 100 x 100 x 53 mm, saida 40 mm, comgrelha branca</t>
  </si>
  <si>
    <t>Espelho cristal e = 4 mm</t>
  </si>
  <si>
    <t>Chuveiro plastico branco simples, 5'' - agua fria - para acoplar em haste 1/2'</t>
  </si>
  <si>
    <t>Bucha aluminio p/eletroduto d=1 1/2"</t>
  </si>
  <si>
    <t>Luminaria calha sobrepor em chapa aco c/ 2 lampadas fluorescentes 40w (completa, incl reator part rapida e lampadas)</t>
  </si>
  <si>
    <t>Luminaria calha sobrepor em chapa aco c/ 2 lampadas fluoresc</t>
  </si>
  <si>
    <t>Caixa pvc octogonal - 4"</t>
  </si>
  <si>
    <t>Caixa pvc 4" x 4" p/ eletroduto "</t>
  </si>
  <si>
    <t>SERVIÇOS COMPLEMENTARES</t>
  </si>
  <si>
    <t>Locacao e nivelamento de emissario/rede coletora com auxilio de equipamento topografico</t>
  </si>
  <si>
    <t>Carga, manobras e descarga de materiais diversos, com caminhao carroceria 9t (carga e descarga manuais)</t>
  </si>
  <si>
    <t>t</t>
  </si>
  <si>
    <t>tkm</t>
  </si>
  <si>
    <t>Limpeza manual do terreno (c/ raspagem superficial)</t>
  </si>
  <si>
    <t>Limpeza e teste de redes de esgotos sanitários</t>
  </si>
  <si>
    <t>Cadastro de adutoras. coletores e interceptores - até dn 500 mm, inclusive desenhista</t>
  </si>
  <si>
    <t>Limpeza de ruas (varrição e remoção de entulhos)</t>
  </si>
  <si>
    <t>m²</t>
  </si>
  <si>
    <t>TRANSITO E SEGURANÇA</t>
  </si>
  <si>
    <t>Sinalização de Valas com Placas Indicativas</t>
  </si>
  <si>
    <t>Sinalização noturna com tela tapume pvc, balde plástico fiação e lâmpada</t>
  </si>
  <si>
    <t>MOVIMENTO DE TERRA</t>
  </si>
  <si>
    <t>ESCAVAÇÃO MANUAL</t>
  </si>
  <si>
    <t>Escavação manual de vala ou cava em material de 1ª categoria, profundidade até 1,50m</t>
  </si>
  <si>
    <t>Escavação manual de vala ou cava em material de 1ª categoria, profundidade entre 1,50 e 3,00m</t>
  </si>
  <si>
    <t>ESCAVAÇÃO MECÂNICA</t>
  </si>
  <si>
    <t>Escavação mecanizada de vala com profundidade até 1,5 m, com retroescavadeira (capacidade da caçamba da retro: 0,26 m3 / potência: 88 hp), largura menor que 0,8 m, em solo de 1a categoria, em vias urbanas. af_01/2015</t>
  </si>
  <si>
    <t>FECHAMENTO</t>
  </si>
  <si>
    <t>Regularização Manual</t>
  </si>
  <si>
    <t>Reaterro manual de valas ou áreas, compactado manualmente a 95% do pn, com placa vibratória</t>
  </si>
  <si>
    <t>Escavação e carga material jazida, para sub-base</t>
  </si>
  <si>
    <t>Carga e descarga mecanizadas de entulho em caminhao basculante 6 m3</t>
  </si>
  <si>
    <t>Transporte comercial com caminhao basculante 6 m3, rodovia pavimentada</t>
  </si>
  <si>
    <t>m3xkm</t>
  </si>
  <si>
    <t>ESCORAMENTO E ESGOTAMENTO</t>
  </si>
  <si>
    <t>Escoramento de valas continuo</t>
  </si>
  <si>
    <t>Escoramento de valas com pranchoes metalicos - area cravada</t>
  </si>
  <si>
    <t>Esgotamento com moto-bomba autoescovante</t>
  </si>
  <si>
    <t>h</t>
  </si>
  <si>
    <t>Rebaixamento de lençol freático com ponteiras filtrantes em valas (metro de vala)</t>
  </si>
  <si>
    <t>SINGULARIDADES</t>
  </si>
  <si>
    <t>Poço de visita em anel de concreto, balão de 0,60m (di), profundidade até 1,20 m, exclusive tampão</t>
  </si>
  <si>
    <t>Poço de visita em anel de concreto, balão de 0,80m, profundidade de 1,21 a 1,50m, exclusive tampão</t>
  </si>
  <si>
    <t>Poço de visita em anel de concreto, balão de 0,80m, profundidade de 1,51 a 2,00m, exclusive tampão</t>
  </si>
  <si>
    <t>Caixa de inspeção em concreto pré-moldado dn 60mm com tampa h= 60cm - fornecimento e instalacao</t>
  </si>
  <si>
    <t>Concreto nao estrutural, consumo 210kg/m3, preparo com betoneira, sem lancamento</t>
  </si>
  <si>
    <t>Boca p/bueiro simples tubular d=0,40m em concreto ciclopico, inclindo formas, escavacao, reaterro e materiais, excluindo material reaterro jazida e transporte</t>
  </si>
  <si>
    <t>MONTAGEM E INSTALAÇÕES</t>
  </si>
  <si>
    <t>Assentamento de tubo de pvc junta elástica, ponta e bolsa  diam. =   75 mm</t>
  </si>
  <si>
    <t>Remanejamento de Rede de Distribuição de Água em PVC, DN   50 a 100mm</t>
  </si>
  <si>
    <t>PAVIMENTAÇÃO</t>
  </si>
  <si>
    <t>Demolição manual de piso em concreto simples e/ou cimentado</t>
  </si>
  <si>
    <t>Demolição de piso cerâmico ou ladrilho</t>
  </si>
  <si>
    <t>Demolição de meio-fio granítico ou pre-moldado</t>
  </si>
  <si>
    <t>Remoção e reposição de pavimentação a paralelepípedo ou pré-moldado de concreto</t>
  </si>
  <si>
    <t>Passeio em concreto simples c/ cimentado e=5cm</t>
  </si>
  <si>
    <t>Revestimento cerâmico para piso ou parede, 43 x 43 cm, Arielle, linha campina, ou similar, PEI-4, aplicado com argamassa industrializada ac-ii, rejuntado, exclusive regularização de base ou emboço</t>
  </si>
  <si>
    <t>Meio-fio (guia) de concreto pre-moldado, dimensões 12x15x30x100cm (face superiorxface inferiorxalturaxcomprimento),rejuntado c/argamassa 1:4 cimento:areia, incluindo escavação e reaterro.</t>
  </si>
  <si>
    <t>Base com brita graduada, exclusive transporte da brita</t>
  </si>
  <si>
    <t>Base de cascalho, pedregulho ou piçarra  (para base de pavimentação ou revestimento primário); inclusive exploração, liberação de jazida e transporte</t>
  </si>
  <si>
    <t>m³</t>
  </si>
  <si>
    <t>Reposição de pavimentação asfáltica, incluindo pintura de ligação, fornecimento e aplicação de CBUQ</t>
  </si>
  <si>
    <t>MOVIMENTAÇÃO DE TERRA</t>
  </si>
  <si>
    <t>Escavação com retro-escavadeira de pneus, de valas, em material de 1ª categoria até 1,50m de profundidade</t>
  </si>
  <si>
    <t>Escavação com retro-escavadeira de pneus, de valas, em material de 1ª categoria entre 1,50 e 3,00m de profundidade</t>
  </si>
  <si>
    <t>Carga e descarga mecanica de solo utilizando caminhao basculante 6,0m3/16t e pa carregadeira sobre pneus 128 hp, capacidade da caçamba 1,7 a 2,8 m3, peso operacional 11632 kg</t>
  </si>
  <si>
    <t>Transporte local com caminhao basculante 6 m3, rodovia pavimentada ( para distancias superiores a 4 km )</t>
  </si>
  <si>
    <t>Escoramento metálico p/ valas, 2,50m&lt;=h&lt;=4.00 m, com pranchas metálicas de 4,7 mm x 30 cm e longarinas e transversinas em perfis de aço, reaproveitamento : 60 vezes</t>
  </si>
  <si>
    <t>Rebaixamento com ponteiras filtrantes (01 conjunto), exclusive grupo gerador - aluguel mensal</t>
  </si>
  <si>
    <t>ms</t>
  </si>
  <si>
    <t>INFRA E SUPERESTRUTURA</t>
  </si>
  <si>
    <t>Lastro de concreto, fck=15 mpa, lançado e adensado</t>
  </si>
  <si>
    <t>Concreto fck=15mpa (1:2,5:3) , incluido preparo mecanico, lancamento e adensamento.</t>
  </si>
  <si>
    <t>Concreto Armado fck=30,0MPa, usinado, bombeado, adensado e lançado, para uso Geral, com formas planas em compensado resinado 12mm (05 usos)</t>
  </si>
  <si>
    <t>REVESTIMENTO / PINTURA</t>
  </si>
  <si>
    <t>Impermeabilização de alicerce e viga baldrame com 2 demãos de tinta asfáltica tipo Neutrol da Vedacit ou similar, exceto argamassa impermeabilização</t>
  </si>
  <si>
    <t>URBANIZAÇÃO / PAVIMENTAÇÃO</t>
  </si>
  <si>
    <t>Muro em alvenaria bloco cerâmico, e= 0,09m, c/ alv de pedra 0,35 x 0,60m, pilares (9x20cm) a cada 3,0m, cintas inferior e superior (9x15cm) em concreto armado fck=15,0 Mpa, c/ chapisco, reboco e pintura hidracor ou similar.</t>
  </si>
  <si>
    <t>Concertina em aço galvanizado, espiral de Ø = 450mm, 3 clipes p/ espiral, lâmina de 30mm e fio interno de 2,50mm,  incluisive instalação</t>
  </si>
  <si>
    <t>Pavimento em paralelepipedo sobre colchao de areia rejuntado com argamassa de cimento e areia no traço 1:3 (pedras pequenas 30 a 35 pecas por m2)</t>
  </si>
  <si>
    <t>MONTAGENS E INSTALAÇÕES HIDROMECÂNICAS</t>
  </si>
  <si>
    <t>Montagem de Equipamentos e Materiais Diversos em Ferro Fundido ou Aço</t>
  </si>
  <si>
    <t>kg</t>
  </si>
  <si>
    <t>Serviço de monatem hidromecânico de estação elevatória, potência instalada de até 20 CV por bomba, incluindo bombas, interligação de entrada e saída</t>
  </si>
  <si>
    <t>MONTAGENS E INSTALAÇÕES ELÉTRICAS</t>
  </si>
  <si>
    <t>Luminária para iluminação pública, incl. poste de aço curvo e lâmpada vapor de mercúrio de 250 w, tecnolux, ref. cw-50 (ou similar)</t>
  </si>
  <si>
    <t>Caixa de passagem em pvc tipo aquatic, embutir, 220x170x80mm</t>
  </si>
  <si>
    <t>Serviço de montagem elétrica de estação elevatória, potência instalada de até 20 CV por bomba, incluindo ramal de entreda, bombas, painéis, gerador, iluminação interna e externa</t>
  </si>
  <si>
    <t>ESQUADRIAS E ACESSÓRIOS</t>
  </si>
  <si>
    <t>Cesto com estrtutura em alumínio e tela em aço inox, para retirada de areia - tipo 01</t>
  </si>
  <si>
    <t>Cesto com estrutura em alumínio e tela de aço inox, para a retirada de areia - tipo 02</t>
  </si>
  <si>
    <t>Escada marinheiro, com degraus em barra redonda de 3/4", guarda-corpo em barra chata de 1 1/2" x 1/4" e patamar(1,05 x 0,95m) em chapa expandida de 1/4"</t>
  </si>
  <si>
    <t>Suporte roldana 2", para retirada do cesto, L = 2,30m; inclusive estrtutura, roldana, correntes e pintura com esmalte sintético em duas demãos com fundo anti corrosivo</t>
  </si>
  <si>
    <t>Portão em tubo de ferro galvanizado com quadro de DN 2", e barras verticais de DN 1 1/2" a cada 10cm</t>
  </si>
  <si>
    <t>Grade de piso articulável em barra de ferro chata 1.3/4" x 3/16", inclusiv tirante, porta cadeado com cadeado e pintura com esmalte sintético em duas demãos com fundo anti corrosivo</t>
  </si>
  <si>
    <t>Tampas em chapa metálica # 1.1/4" x 3" x 8", inclusive tirante, porta cadeado com cadeado e pintira com esmalte sintético em duas demãos com fundo anti corrosivo</t>
  </si>
  <si>
    <t>CALHA PARSHALL W:3" (FORNECIMENTO E INSTALAÇÃO)</t>
  </si>
  <si>
    <t>Comporta em madeira tratada c/ óleo de linhaça, calha alumínio</t>
  </si>
  <si>
    <t>VALOR TOTAL:</t>
  </si>
  <si>
    <t xml:space="preserve">DATA: </t>
  </si>
  <si>
    <t>SERVIÇOS:</t>
  </si>
  <si>
    <t>DOCUMENTO: 01 - PLANILHA CONSOLIDADA DE SERVIÇOS AUXILIARES (S.A._C.)</t>
  </si>
  <si>
    <t>MATERIAIS: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</si>
  <si>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IMPLANTAÇÃO DE SISTEMA DE ESGOTAMENTO SANITÁRIO (SES)</t>
    </r>
  </si>
  <si>
    <r>
      <rPr>
        <sz val="8"/>
        <rFont val="Arial Narrow"/>
        <family val="2"/>
      </rPr>
      <t>LOCAL:</t>
    </r>
    <r>
      <rPr>
        <b/>
        <sz val="8"/>
        <rFont val="Arial Narrow"/>
        <family val="2"/>
      </rPr>
      <t xml:space="preserve"> ILHA DAS FLORES-SE</t>
    </r>
  </si>
  <si>
    <t>DOCUMENTO: 02 - PLANILHA CONSOLIDADA DE REDE, RAMAIS E EMISSÁRIOS</t>
  </si>
  <si>
    <t>DOCUMENTO: 03 - PLANILHA CONSOLIDADA DE MATERIAL DA ESTAÇÃO ELEVATÓRIA</t>
  </si>
  <si>
    <t>DOCUMENTO: 04 - PLANILHA CONSOLIDADA DE MATERIAL DA ESTAÇÃO DE TRATAMENTO</t>
  </si>
  <si>
    <t>1.01</t>
  </si>
  <si>
    <t>1.02</t>
  </si>
  <si>
    <t>1.03</t>
  </si>
  <si>
    <t>1.04</t>
  </si>
  <si>
    <t>1.05</t>
  </si>
  <si>
    <t>1.06</t>
  </si>
  <si>
    <t>1.07</t>
  </si>
  <si>
    <t>2.02</t>
  </si>
  <si>
    <t>2.03</t>
  </si>
  <si>
    <t>3.01</t>
  </si>
  <si>
    <t>3.01.01</t>
  </si>
  <si>
    <t>3.01.02</t>
  </si>
  <si>
    <t>3.02</t>
  </si>
  <si>
    <t>3.02.01</t>
  </si>
  <si>
    <t>3.02.02</t>
  </si>
  <si>
    <t>4.01</t>
  </si>
  <si>
    <t>4.02</t>
  </si>
  <si>
    <t>4.03</t>
  </si>
  <si>
    <t>4.04</t>
  </si>
  <si>
    <t>5.01</t>
  </si>
  <si>
    <t>5.02</t>
  </si>
  <si>
    <t>5.03</t>
  </si>
  <si>
    <t>5.04</t>
  </si>
  <si>
    <t>6.01</t>
  </si>
  <si>
    <t>6.02</t>
  </si>
  <si>
    <t>6.03</t>
  </si>
  <si>
    <t>6.04</t>
  </si>
  <si>
    <t>6.05</t>
  </si>
  <si>
    <t>6.06</t>
  </si>
  <si>
    <t>7.01</t>
  </si>
  <si>
    <t>7.02</t>
  </si>
  <si>
    <t>7.03</t>
  </si>
  <si>
    <t>7.04</t>
  </si>
  <si>
    <t>7.05</t>
  </si>
  <si>
    <t>8.01</t>
  </si>
  <si>
    <t>8.02</t>
  </si>
  <si>
    <t>8.03</t>
  </si>
  <si>
    <t>QTD.</t>
  </si>
  <si>
    <t>R$ UNIT.</t>
  </si>
  <si>
    <t>R$ TOTAL</t>
  </si>
  <si>
    <t>9.</t>
  </si>
  <si>
    <t>9.01</t>
  </si>
  <si>
    <t>9.02</t>
  </si>
  <si>
    <t>9.03</t>
  </si>
  <si>
    <t>9.04</t>
  </si>
  <si>
    <t>9.05</t>
  </si>
  <si>
    <t>9.06</t>
  </si>
  <si>
    <t>9.07</t>
  </si>
  <si>
    <t>9.08</t>
  </si>
  <si>
    <t>9.09</t>
  </si>
  <si>
    <t>9.10</t>
  </si>
  <si>
    <t>9.11</t>
  </si>
  <si>
    <t>9.12</t>
  </si>
  <si>
    <t>9.13</t>
  </si>
  <si>
    <t>9.14</t>
  </si>
  <si>
    <t>9.15</t>
  </si>
  <si>
    <t>2.01</t>
  </si>
  <si>
    <t>3.03</t>
  </si>
  <si>
    <t>5.05</t>
  </si>
  <si>
    <t>5.06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</si>
  <si>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</si>
  <si>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</si>
  <si>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</si>
  <si>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</si>
  <si>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</si>
  <si>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</si>
  <si>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</si>
  <si>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</si>
  <si>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</si>
  <si>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</si>
  <si>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10.11</t>
  </si>
  <si>
    <t>10.12</t>
  </si>
  <si>
    <t>11.01</t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</si>
  <si>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ILHA DAS FLORES - SE (ILH)</t>
    </r>
  </si>
  <si>
    <r>
      <t xml:space="preserve">DOCUMENTO: </t>
    </r>
    <r>
      <rPr>
        <b/>
        <sz val="8"/>
        <rFont val="Arial Narrow"/>
        <family val="2"/>
      </rPr>
      <t>00 - RESUMO DA PLANILHA ORÇAMENTÁRIA CONSOLIDADA (R.P.O._C.)</t>
    </r>
  </si>
  <si>
    <t xml:space="preserve">CÓDIGO </t>
  </si>
  <si>
    <t>DESCRIÇÃO</t>
  </si>
  <si>
    <t>MATERIAL</t>
  </si>
  <si>
    <t>SERVIÇO</t>
  </si>
  <si>
    <t>S.A._C.</t>
  </si>
  <si>
    <t>SERVIÇOS AUXILIARES</t>
  </si>
  <si>
    <t>R.R.E._C.</t>
  </si>
  <si>
    <t>REDE, RAMAIS E EMISSÁRIOS DE ESGOTO</t>
  </si>
  <si>
    <t>EEE_C.</t>
  </si>
  <si>
    <t>ESTAÇÕES ELEVATÓRIAS DE ESGOTO</t>
  </si>
  <si>
    <t>ETE_C.</t>
  </si>
  <si>
    <t>ESTAÇÃO DE TRATAMENTO DE ESGOTO</t>
  </si>
  <si>
    <t>TOTAL GERAL</t>
  </si>
  <si>
    <t>Desmatamento, destocamento e limpeza mecanizada de terreno c/árvores de diâm. até 0,15m</t>
  </si>
  <si>
    <t>Destocamento de árvores diâmetro superior a 0,30m</t>
  </si>
  <si>
    <t>Locação de serviços de terraplenagem de obras civis</t>
  </si>
  <si>
    <t>Locação de redes coletoras de esgoto e emissários</t>
  </si>
  <si>
    <t>Locação de construção de edificação até 200m2,  inclusive execução de gabarito de madeira</t>
  </si>
  <si>
    <t>Escavação manual em solo mole (argila orgânica saturada), profundidade até 4,50m</t>
  </si>
  <si>
    <t>Escavação com trator de esteiras com lâmina, em material de 1ª categoria</t>
  </si>
  <si>
    <t>Escavação com trator de esteira com lâmina e escarificador, em material de 2ª categoria</t>
  </si>
  <si>
    <t>ATERRO/COMPACTAÇÃO</t>
  </si>
  <si>
    <t>Escavacao mecanica para acerto de taludes, em material de 1a categoria, com escavadeira hidraulica</t>
  </si>
  <si>
    <t>Compactação de aterros, com rolo vibratório, a 100% do proctor normal</t>
  </si>
  <si>
    <t>INFRAESTRUTURA E SINGULARIDADES</t>
  </si>
  <si>
    <t>Alvenaria pedra granitica argamassada traço (1:5) - 1 saco cimento 50kg / 5 padiolas areia dim. 0,35z0,45x0,23m - Confecção mecânica e transporte</t>
  </si>
  <si>
    <t>Alvenaria de vedação de blocos cerâmicos furados na horizontal de 9x19x19cm (espessura 9cm) de paredes com área líquida maior ou igual a 6m² sem vãos e argamassa de assentamento com preparo em betoneira. af_06/2014</t>
  </si>
  <si>
    <t>Combogó de cimento, tipo "escama", dim: 50 x 50cm</t>
  </si>
  <si>
    <t>Alvenaria de blocos de concreto estrutural 14x19x39 cm, (espessura 14 cm), fbk = 4,5 mpa, para paredes com área líquida maior ou igual a 6m², sem vãos, utilizando palheta. af_12/2014</t>
  </si>
  <si>
    <t>Impermeabilização de superficie c/argamassa 1:3 (cimento e areia), esp=2cm, c/impermeabilizante Vedacit ou similar</t>
  </si>
  <si>
    <t>Vertedor triangular de aluminio</t>
  </si>
  <si>
    <t>Boca para bueiro simples tubular, diametro =0,60m, em concreto ciclopico, incluindo formas, escavacao, reaterro e materiais, excluindo material reaterro jazida e transporte.</t>
  </si>
  <si>
    <t>Concreto simples fabricado na obra, fck=15 mpa, lançado e adensado</t>
  </si>
  <si>
    <t>COBERTURA</t>
  </si>
  <si>
    <t>Telhamento com telha de fibrocimento tipo canalete 49 (Eternit ou similar)</t>
  </si>
  <si>
    <t>Madeiramento em massaranduba/madeira de lei, peça serrada e aparelhada 5cm x 11cm, c/ abertura de encaixes</t>
  </si>
  <si>
    <t>Laje pré-fabricada comum para piso ou cobertura, inclusive escoramento em madeira e capeamento 4cm</t>
  </si>
  <si>
    <t>Rodapé cerâmico 8,5 x 41 cm, eliane, linha cargo plus bone, aplicado com argamassa industrializada ac-i, rejuntado (ou similar)</t>
  </si>
  <si>
    <t>Soleira em mármore branco, l = 23cm , e=2cm</t>
  </si>
  <si>
    <t>Piso cimentado liso traço 1:5, e = 3 cm</t>
  </si>
  <si>
    <t>REVESTIMENTO</t>
  </si>
  <si>
    <t>Chapisco em parede com argamassa traço t1 - 1:3 (cimento / areia) - Revisado 08/2015</t>
  </si>
  <si>
    <t>Reboco ou emboço externo, de parede, com argamassa traço t5 - 1:2:8 (cimento / cal / areia), espessura 2,0 cm</t>
  </si>
  <si>
    <t>Revestimento cerâmico para parede, 10 x 10 cm, Elizabeth, linha lux cardinal, aplicado com argamassa industrializada ac-ii, rejuntado, exclusive regularização de base ou emboço</t>
  </si>
  <si>
    <t>Pintura para proteção de superfícies com hidrofugante silicone ou similar, 02 demãos</t>
  </si>
  <si>
    <t>Pintura para interiores, sobre paredes ou tetos, com lixamento, aplicação de 01 demão de líquido selador e 02 demãos de tinta pva latex convencional para interiores</t>
  </si>
  <si>
    <t>Pintura para exteriores, sobre paredes, com lixamento, aplicação de 01 demão de líquido selador acrílico e 02 demãos de tinta pva latex convencional para exteriores</t>
  </si>
  <si>
    <t>Pintura para superfícies de madeira com aplicação de 01 demão de fundo sintético nivelador, 01 demão de massa a óleo e 02 demãos de tinta esmalte ou óleo</t>
  </si>
  <si>
    <t>Pintura de acabamento com aplicação de 02 demãos de esmalte ou óleo sobre superfícies metálicas, inclusive lixamento</t>
  </si>
  <si>
    <t>Fundo anticorrosivo a base de oxido de ferro (zarcao), uma demao</t>
  </si>
  <si>
    <t>ASSENTAMENTO DE TUBULAÇÃO</t>
  </si>
  <si>
    <t>Assentamento tubo pvc com junta elastica, dn 150 mm - (ou rpvc, ou pvc defofo, ou prfv p/ agua)</t>
  </si>
  <si>
    <t>Assentamento tubo pvc com junta elastica, dn 200 mm - (ou rpvc, ou pvc defofo, ou prfv p/ agua)</t>
  </si>
  <si>
    <t>Assentamento simples de tubos de ferro fundido (fofo) c/ junta elastica - dn 150 - inclusive transporte</t>
  </si>
  <si>
    <t>IMPERMEABILIZAÇÃO</t>
  </si>
  <si>
    <t>Impermeabilizacao de superficie com geomembrana, exclusive manta termoplastica</t>
  </si>
  <si>
    <t>ESQUADRIAS</t>
  </si>
  <si>
    <t>Peitoril mármore branco, c/ largura = 22 cm, esp = 2 cm</t>
  </si>
  <si>
    <t>Janela em alumínio, cor fosca, tipo basculante, completa, exclusive vidros</t>
  </si>
  <si>
    <t>Janela em alumínio, de correr ou abrir, cor fosca, tipo moldura, exclusive vidros</t>
  </si>
  <si>
    <t>Porta em madeira mista, almofadada, 60 x 210 cm, inclusive batente e ferragens</t>
  </si>
  <si>
    <t>Porta em madeira de lei, almofadada, 0.70 x 2.10 m, inclusive batentes e ferragens</t>
  </si>
  <si>
    <t>Porta em madeira de lei, almofadada, 0.80 x 2.10 m, inclusive batentes e ferragens</t>
  </si>
  <si>
    <t>Vidro fantasia canelado 4 mm</t>
  </si>
  <si>
    <t>Vidro liso incolor 4mm</t>
  </si>
  <si>
    <t>Porta ou portão em perfil ou tubo metálico com acabamento em chapa galvanizada, 01 face</t>
  </si>
  <si>
    <t>M2</t>
  </si>
  <si>
    <t>INSTALAÇOES HIDROSANITÁRIAS</t>
  </si>
  <si>
    <t>Vaso sanitário sifonado com caixa acoplada louça branca - padrão médio, incluso engate flexível em plástico branco, 1/2" x 40cm - fornecimento e instalação. af_12/2013_p</t>
  </si>
  <si>
    <t>Mictorio sifonado de louca branca com pertences, com registro de pressao 1/2" com canopla cromada acabamento simples e conjunto para fixacao  - fornecimento e instalacao</t>
  </si>
  <si>
    <t>Lavatório com bancada em granito cinza andorinha, e = 2cm, dim 1.20x0.60, com 01 cuba de embutir de louça, sifão cromado, válvula cromada, torneira cromada, inclusive rodopia 7 cm, assentada</t>
  </si>
  <si>
    <t>Ralo sifonado em pvc d = 100 mm, saída 40 mm, com grelha acabamento branco</t>
  </si>
  <si>
    <t>Caixa de passagem em alvenaria de tijolos maciços esp. = 0,12m,  dim. int. =  0.50 x 0.50 x 0.80m</t>
  </si>
  <si>
    <t>Fossa séptica pré-moldada, tipo oms, capacidade 50 pessoas (v=3390 litros)</t>
  </si>
  <si>
    <t>Sumidouro pre-moldado de concreto - 02 aneis h=0,50m cada padrão cehop</t>
  </si>
  <si>
    <t>Ponto de água fria embutido, c/material pvc rígido soldável Ø 25mm</t>
  </si>
  <si>
    <t>Ponto de esgoto com tubo de pvc rígido soldável de  Ø 40 mm (lavatórios, mictórios, ralos sifonados, etc...)</t>
  </si>
  <si>
    <t>Ponto de esgoto com tubo de pvc rígido soldável de  Ø 50 mm (pias de cozinha, máquinas de lavar, etc...)</t>
  </si>
  <si>
    <t>Ponto de esgoto com tubo de pvc rígido soldável de  Ø 75 mm</t>
  </si>
  <si>
    <t>Ponto de esgoto com tubo de pvc rígido soldável de Ø 100 mm (vaso sanitário)</t>
  </si>
  <si>
    <t>pt</t>
  </si>
  <si>
    <t>INSTALAÇÕES ELÉTRICAS</t>
  </si>
  <si>
    <t>Ponto de luz em teto ou parede, com eletroduto de pvc flexivel sanfonado aparente Ø 3/4"</t>
  </si>
  <si>
    <t>Ponto de tomada 2p+t, ABNT, de embutir, 10 A, com eletroduto de pvc flexível sanfonado embutido Ø 3/4", fio rigido 2,5mm² (fio 12), inclusive placa em pvc e aterramento</t>
  </si>
  <si>
    <t>Ponto de interruptor 01 seção (1 s) embutido com eletroduto de pvc rígido Ø 3/4"</t>
  </si>
  <si>
    <t>Serviço de montagem elétrica de estação de tratamento de esgoto tipo lagoa, incluindo ramal de entrada, bombas auxiliares, painéis, casa do operador e iluminação externa</t>
  </si>
  <si>
    <t>DIVERSOS</t>
  </si>
  <si>
    <t>Cerca com estaca de madeira sabiá ou Similar h = 2,20m, altura útil 1,60m, c/ 9 fios arame farpado</t>
  </si>
  <si>
    <t>Plantio - Eucalipto (eucalyptus), fornecimento e plantio</t>
  </si>
  <si>
    <t>Cerca viva de hibisco, cedrinho, caliambra, acalifa - fornecimento e planitio</t>
  </si>
  <si>
    <t>Calha semi-circular em concreto pré-moldado d=40cm</t>
  </si>
  <si>
    <t>Calha semi-circular em concreto pré-moldado d=60cm</t>
  </si>
  <si>
    <t>Prateleira em concreto armado largura = 30cm, esp=10cm</t>
  </si>
  <si>
    <t>Bancada em granito cinza andorinha, e=2cm</t>
  </si>
  <si>
    <t>Armário para pia com portas e gavetas revestida em fórmica (postforming) branco, L=0,57m (exceto a pia), fornecimento e assentamento</t>
  </si>
  <si>
    <t>2.01.01</t>
  </si>
  <si>
    <t>2.01.02</t>
  </si>
  <si>
    <t>2.02.01</t>
  </si>
  <si>
    <t>2.02.02</t>
  </si>
  <si>
    <t>2.03.01</t>
  </si>
  <si>
    <t>2.03.02</t>
  </si>
  <si>
    <t>2.03.03</t>
  </si>
  <si>
    <t>2.03.04</t>
  </si>
  <si>
    <t>2.03.05</t>
  </si>
  <si>
    <t>2.03.06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</si>
  <si>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</si>
  <si>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</si>
  <si>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</si>
  <si>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</si>
  <si>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</si>
  <si>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</si>
  <si>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</si>
  <si>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</si>
  <si>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</si>
  <si>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5.07</t>
  </si>
  <si>
    <t>6.07</t>
  </si>
  <si>
    <t>6.08</t>
  </si>
  <si>
    <t>6.09</t>
  </si>
  <si>
    <t>6.10</t>
  </si>
  <si>
    <t>11.02</t>
  </si>
  <si>
    <t>11.03</t>
  </si>
  <si>
    <t>11.04</t>
  </si>
  <si>
    <t>11.05</t>
  </si>
  <si>
    <t>13.01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</si>
  <si>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</si>
  <si>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</si>
  <si>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</si>
  <si>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</si>
  <si>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</si>
  <si>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</si>
  <si>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</si>
  <si>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</si>
  <si>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</si>
  <si>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</si>
  <si>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</si>
  <si>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</si>
  <si>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</si>
  <si>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</si>
  <si>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</si>
  <si>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</si>
  <si>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</si>
  <si>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</si>
  <si>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</si>
  <si>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</si>
  <si>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</si>
  <si>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</si>
  <si>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</si>
  <si>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</si>
  <si>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</si>
  <si>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</si>
  <si>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</si>
  <si>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</si>
  <si>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</si>
  <si>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</si>
  <si>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</si>
  <si>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</si>
  <si>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</si>
  <si>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</si>
  <si>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</si>
  <si>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</si>
  <si>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</si>
  <si>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</si>
  <si>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</si>
  <si>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</si>
  <si>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</si>
  <si>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</si>
  <si>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</si>
  <si>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</si>
  <si>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</si>
  <si>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</si>
  <si>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15.01</t>
  </si>
  <si>
    <t>ADMINISTRAÇÃO LOCAL</t>
  </si>
  <si>
    <t>Equipe Dirigente</t>
  </si>
  <si>
    <t>Manutenção do Canteiro</t>
  </si>
  <si>
    <t>Equipamentos de Apoio à Produção</t>
  </si>
  <si>
    <t>SERVIÇOS PRELIMINARES</t>
  </si>
  <si>
    <t>Mobilização (pessoal, equipamentos e documentação pertinentes)</t>
  </si>
  <si>
    <t>Desmobilização (pessoal, equipamentos e documentação pertinente)</t>
  </si>
  <si>
    <t>Limpeza manual de terreno com vegetação rasteira, incluindo roçagem e queima</t>
  </si>
  <si>
    <t>Limpeza mecanizada do terreno c/ trator esteira (vegetação rasteira) inclusive carga e transporte - dmt até 1 km</t>
  </si>
  <si>
    <t>Barracão para escritório de obra porte grande s=53,24m2 com materiais novos</t>
  </si>
  <si>
    <t>Placa de obra em chapa aço galvanizado, instalada</t>
  </si>
  <si>
    <t>Área coberta  para abrigo de tubulação e equipamentos</t>
  </si>
  <si>
    <t>Fornecimento de veículo leve, com ar-condicionado para apoio a fiscalização, incluindo despesas com combustível, óleos, manutenção, licenciamento e manutenção</t>
  </si>
  <si>
    <t>mês</t>
  </si>
  <si>
    <t>3.03.01</t>
  </si>
  <si>
    <t>3.03.02</t>
  </si>
  <si>
    <t>3.03.03</t>
  </si>
  <si>
    <t>3.03.04</t>
  </si>
  <si>
    <t>3.03.05</t>
  </si>
  <si>
    <t>7.06</t>
  </si>
  <si>
    <t>7.07</t>
  </si>
  <si>
    <t>7.08</t>
  </si>
  <si>
    <t>7.09</t>
  </si>
  <si>
    <t>7.10</t>
  </si>
  <si>
    <t>7.11</t>
  </si>
  <si>
    <t>2.04</t>
  </si>
  <si>
    <t>2.05</t>
  </si>
  <si>
    <t>2.06</t>
  </si>
  <si>
    <t>2.07</t>
  </si>
  <si>
    <t>2.08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</si>
  <si>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CRONOGRAMA PARA EXECUÇÃO DA OBRA (C.E.O.)</t>
    </r>
  </si>
  <si>
    <t>UND.</t>
  </si>
  <si>
    <t>01.º PERIODO</t>
  </si>
  <si>
    <t>02.º PERIODO</t>
  </si>
  <si>
    <t>03.º PERIODO</t>
  </si>
  <si>
    <t>04.º PERIODO</t>
  </si>
  <si>
    <t>05.º PERIODO</t>
  </si>
  <si>
    <t>06.º PERIODO</t>
  </si>
  <si>
    <t>07.º PERIODO</t>
  </si>
  <si>
    <t>08.º PERIODO</t>
  </si>
  <si>
    <t>09.º PERIODO</t>
  </si>
  <si>
    <t>10.º PERIODO</t>
  </si>
  <si>
    <t>11.º PERIODO</t>
  </si>
  <si>
    <t>12.º PERIODO</t>
  </si>
  <si>
    <t>FÍSICO</t>
  </si>
  <si>
    <t>PERCENTUAL</t>
  </si>
  <si>
    <t>FINANCEIRO</t>
  </si>
  <si>
    <t>1.</t>
  </si>
  <si>
    <t>1.1</t>
  </si>
  <si>
    <t>1.3.</t>
  </si>
  <si>
    <t>TOTAL DOS SERVIÇOS AUXILIARES COM BDI</t>
  </si>
  <si>
    <t>2.</t>
  </si>
  <si>
    <t>2.1.</t>
  </si>
  <si>
    <t>2.1.1</t>
  </si>
  <si>
    <t>2.1.2</t>
  </si>
  <si>
    <t>2.1.3</t>
  </si>
  <si>
    <t>2.1.4</t>
  </si>
  <si>
    <t>2.1.5</t>
  </si>
  <si>
    <t>2.1.6</t>
  </si>
  <si>
    <t>2.1.7</t>
  </si>
  <si>
    <t>2.2.</t>
  </si>
  <si>
    <t>TRÂNSITO E SEGURANÇA</t>
  </si>
  <si>
    <t>2.2.1</t>
  </si>
  <si>
    <t>2.2.2</t>
  </si>
  <si>
    <t>2.3.</t>
  </si>
  <si>
    <t/>
  </si>
  <si>
    <t>2.3.1.</t>
  </si>
  <si>
    <t>2.3.1.1</t>
  </si>
  <si>
    <t>2.3.1.2</t>
  </si>
  <si>
    <t>2.3.2.</t>
  </si>
  <si>
    <t>2.3.2.1</t>
  </si>
  <si>
    <t>2.3.2.2</t>
  </si>
  <si>
    <t>2.3.3.</t>
  </si>
  <si>
    <t>2.3.3.1</t>
  </si>
  <si>
    <t>2.3.3.2</t>
  </si>
  <si>
    <t>2.3.3.3</t>
  </si>
  <si>
    <t>2.3.3.4</t>
  </si>
  <si>
    <t>2.3.3.5</t>
  </si>
  <si>
    <t>2.4.</t>
  </si>
  <si>
    <t>2.4.1</t>
  </si>
  <si>
    <t>2.4.2</t>
  </si>
  <si>
    <t>2.4.3</t>
  </si>
  <si>
    <t>2.4.4</t>
  </si>
  <si>
    <t>2.5.</t>
  </si>
  <si>
    <t>2.5.1</t>
  </si>
  <si>
    <t>2.5.2</t>
  </si>
  <si>
    <t>2.5.3</t>
  </si>
  <si>
    <t>2.5.4</t>
  </si>
  <si>
    <t>2.5.5</t>
  </si>
  <si>
    <t>2.6.</t>
  </si>
  <si>
    <t>MONTAGENS E INSTALAÇÕES</t>
  </si>
  <si>
    <t>2.6.1</t>
  </si>
  <si>
    <t>2.6.2</t>
  </si>
  <si>
    <t>2.6.3</t>
  </si>
  <si>
    <t>2.6.4</t>
  </si>
  <si>
    <t>2.6.5</t>
  </si>
  <si>
    <t>2.7.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</si>
  <si>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</si>
  <si>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</si>
  <si>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</si>
  <si>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</si>
  <si>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</si>
  <si>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</si>
  <si>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</si>
  <si>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</si>
  <si>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</si>
  <si>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</si>
  <si>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</si>
  <si>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2.8</t>
  </si>
  <si>
    <t>TOTAL DE SERVIÇOS DA REDE COLETORA DE ESGOTOS COM BDI</t>
  </si>
  <si>
    <t>2.9.</t>
  </si>
  <si>
    <t>FORNECIMENTO DE MATERIAL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</si>
  <si>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</si>
  <si>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</si>
  <si>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</si>
  <si>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</si>
  <si>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</si>
  <si>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</si>
  <si>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</si>
  <si>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</si>
  <si>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</si>
  <si>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</si>
  <si>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</si>
  <si>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</si>
  <si>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</si>
  <si>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</si>
  <si>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</si>
  <si>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>2.10.</t>
  </si>
  <si>
    <t>TOTAL DOS MATERIAIS DA REDE COLETORA DE ESGOTO COM BDI</t>
  </si>
  <si>
    <t>3.</t>
  </si>
  <si>
    <t>3.1.</t>
  </si>
  <si>
    <t>3.1.1</t>
  </si>
  <si>
    <t>3.1.2</t>
  </si>
  <si>
    <t>3.1.3</t>
  </si>
  <si>
    <t>3.1.4</t>
  </si>
  <si>
    <t>3.2.</t>
  </si>
  <si>
    <t>3.2.1.</t>
  </si>
  <si>
    <t>3.2.2.</t>
  </si>
  <si>
    <t>3.2.2.1</t>
  </si>
  <si>
    <t>3.2.2.2</t>
  </si>
  <si>
    <t>3.2.2.3</t>
  </si>
  <si>
    <t>3.3.</t>
  </si>
  <si>
    <t>3.3.1</t>
  </si>
  <si>
    <t>3.3.2</t>
  </si>
  <si>
    <t>3.3.3</t>
  </si>
  <si>
    <t>3.4.</t>
  </si>
  <si>
    <t>3.4.2</t>
  </si>
  <si>
    <t>3.4.3</t>
  </si>
  <si>
    <t>3.6.</t>
  </si>
  <si>
    <t>3.6.1</t>
  </si>
  <si>
    <t>3.7.</t>
  </si>
  <si>
    <t>3.7.1</t>
  </si>
  <si>
    <t>3.7.2</t>
  </si>
  <si>
    <t>3.7.4</t>
  </si>
  <si>
    <t>3.7.5</t>
  </si>
  <si>
    <t>3.7.6</t>
  </si>
  <si>
    <t>3.8.</t>
  </si>
  <si>
    <t>3.8.1</t>
  </si>
  <si>
    <t>3.8.2</t>
  </si>
  <si>
    <t>3.9.</t>
  </si>
  <si>
    <t>3.9.1</t>
  </si>
  <si>
    <t>3.9.2</t>
  </si>
  <si>
    <t>3.9.3</t>
  </si>
  <si>
    <t>3.10.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</si>
  <si>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</si>
  <si>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</si>
  <si>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</si>
  <si>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</si>
  <si>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</si>
  <si>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</si>
  <si>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</si>
  <si>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</si>
  <si>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</si>
  <si>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TOTAL DOS SERVIÇOS DA ESTAÇÃO ELEVATÓRIA DE ESGOTO 01 COM BDI</t>
  </si>
  <si>
    <t>3.12.</t>
  </si>
  <si>
    <t>3.12.1</t>
  </si>
  <si>
    <t>3.12.2</t>
  </si>
  <si>
    <t>3.12.3</t>
  </si>
  <si>
    <t>3.13.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</si>
  <si>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</si>
  <si>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</si>
  <si>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</si>
  <si>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</si>
  <si>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</si>
  <si>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</si>
  <si>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</si>
  <si>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</si>
  <si>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</si>
  <si>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</si>
  <si>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</si>
  <si>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</si>
  <si>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</si>
  <si>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</si>
  <si>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</si>
  <si>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</si>
  <si>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</si>
  <si>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</si>
  <si>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</si>
  <si>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</si>
  <si>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3.13.21</t>
  </si>
  <si>
    <t>3.13.22</t>
  </si>
  <si>
    <t>3.13.23</t>
  </si>
  <si>
    <t>3.13.24</t>
  </si>
  <si>
    <t>3.13.25</t>
  </si>
  <si>
    <t>3.13.26</t>
  </si>
  <si>
    <t>3.13.27</t>
  </si>
  <si>
    <t>3.13.28</t>
  </si>
  <si>
    <t>3.13.29</t>
  </si>
  <si>
    <t>3.13.30</t>
  </si>
  <si>
    <t>3.13.31</t>
  </si>
  <si>
    <t>3.13.32</t>
  </si>
  <si>
    <t>3.13.33</t>
  </si>
  <si>
    <t>3.13.34</t>
  </si>
  <si>
    <t>3.13.35</t>
  </si>
  <si>
    <t>3.13.36</t>
  </si>
  <si>
    <t>3.13.37</t>
  </si>
  <si>
    <t>3.13.38</t>
  </si>
  <si>
    <t>3.14.</t>
  </si>
  <si>
    <t>TOTAL DOS MATERIAIS DA ESTAÇÃO ELEVATÓRIA DE ESGOTO 01 COM BDI</t>
  </si>
  <si>
    <t>4.</t>
  </si>
  <si>
    <t>4.1.</t>
  </si>
  <si>
    <t>4.1.1</t>
  </si>
  <si>
    <t>4.1.2</t>
  </si>
  <si>
    <t>4.1.3</t>
  </si>
  <si>
    <t>4.1.4</t>
  </si>
  <si>
    <t>4.1.5</t>
  </si>
  <si>
    <t>4.2.</t>
  </si>
  <si>
    <t>4.2.1.</t>
  </si>
  <si>
    <t>4.2.1.1</t>
  </si>
  <si>
    <t>4.2.1.2</t>
  </si>
  <si>
    <t>4.2.2.</t>
  </si>
  <si>
    <t>4.2.2.1</t>
  </si>
  <si>
    <t>4.2.2.2</t>
  </si>
  <si>
    <t>4.2.3.</t>
  </si>
  <si>
    <t>ATERRO / COMPACTAÇÃO</t>
  </si>
  <si>
    <t>4.2.3.1</t>
  </si>
  <si>
    <t>4.2.3.2</t>
  </si>
  <si>
    <t>4.2.3.3</t>
  </si>
  <si>
    <t>4.2.3.4</t>
  </si>
  <si>
    <t>4.2.3.5</t>
  </si>
  <si>
    <t>4.2.3.6</t>
  </si>
  <si>
    <t>4.2.3.7</t>
  </si>
  <si>
    <t>4.3.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</si>
  <si>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</si>
  <si>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</si>
  <si>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</si>
  <si>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</si>
  <si>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</si>
  <si>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</si>
  <si>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</si>
  <si>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</si>
  <si>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</si>
  <si>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</si>
  <si>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</si>
  <si>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4.4.</t>
  </si>
  <si>
    <t>4.4.1</t>
  </si>
  <si>
    <t>4.4.2</t>
  </si>
  <si>
    <t>4.5.</t>
  </si>
  <si>
    <t>4.5.1</t>
  </si>
  <si>
    <t>4.5.2</t>
  </si>
  <si>
    <t>4.5.3</t>
  </si>
  <si>
    <t>4.5.4</t>
  </si>
  <si>
    <t>4.5.5</t>
  </si>
  <si>
    <t>4.5.6</t>
  </si>
  <si>
    <t>4.5.7</t>
  </si>
  <si>
    <t>4.6.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</si>
  <si>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</si>
  <si>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</si>
  <si>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</si>
  <si>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</si>
  <si>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</si>
  <si>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</si>
  <si>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</si>
  <si>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</si>
  <si>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</si>
  <si>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4.8.</t>
  </si>
  <si>
    <t>4.8.1</t>
  </si>
  <si>
    <t>4.8.2</t>
  </si>
  <si>
    <t>4.8.3</t>
  </si>
  <si>
    <t>4.9.</t>
  </si>
  <si>
    <t>4.9.1</t>
  </si>
  <si>
    <t>4.9.2</t>
  </si>
  <si>
    <t>4.10.</t>
  </si>
  <si>
    <t>4.10.1</t>
  </si>
  <si>
    <t>4.10.2</t>
  </si>
  <si>
    <t>4.10.3</t>
  </si>
  <si>
    <t>4.10.4</t>
  </si>
  <si>
    <t>4.10.5</t>
  </si>
  <si>
    <t>4.10.6</t>
  </si>
  <si>
    <t>4.10.7</t>
  </si>
  <si>
    <t>4.10.8</t>
  </si>
  <si>
    <t>4.10.9</t>
  </si>
  <si>
    <t>4.10.10</t>
  </si>
  <si>
    <t>4.11.</t>
  </si>
  <si>
    <t>INSTALAÇÕES HIDROSANITÁRIAS</t>
  </si>
  <si>
    <t>4.11.1</t>
  </si>
  <si>
    <t>4.11.2</t>
  </si>
  <si>
    <t>4.11.3</t>
  </si>
  <si>
    <t>4.11.4</t>
  </si>
  <si>
    <t>4.11.5</t>
  </si>
  <si>
    <t>4.11.6</t>
  </si>
  <si>
    <t>4.11.7</t>
  </si>
  <si>
    <t>4.12.</t>
  </si>
  <si>
    <t>4.12.1</t>
  </si>
  <si>
    <t>4.12.2</t>
  </si>
  <si>
    <t>4.13.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</si>
  <si>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</si>
  <si>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</si>
  <si>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</si>
  <si>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</si>
  <si>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</si>
  <si>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</si>
  <si>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</si>
  <si>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</si>
  <si>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4.14.</t>
  </si>
  <si>
    <t>TOTAL DE SERVIÇOS DA ESTAÇÃO DE TRATAMENTO DE ESGOTO (ETE) COM BDI</t>
  </si>
  <si>
    <t>4.15.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</si>
  <si>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</si>
  <si>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</si>
  <si>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</si>
  <si>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</si>
  <si>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</si>
  <si>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</si>
  <si>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</si>
  <si>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</si>
  <si>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4.15.9</t>
  </si>
  <si>
    <t>4.15.10</t>
  </si>
  <si>
    <t>4.15.11</t>
  </si>
  <si>
    <t>4.15.12</t>
  </si>
  <si>
    <t>4.15.13</t>
  </si>
  <si>
    <t>4.15.14</t>
  </si>
  <si>
    <t>4.15.15</t>
  </si>
  <si>
    <t>4.15.16</t>
  </si>
  <si>
    <t>4.15.17</t>
  </si>
  <si>
    <t>4.15.18</t>
  </si>
  <si>
    <t>4.15.19</t>
  </si>
  <si>
    <t>4.15.20</t>
  </si>
  <si>
    <t>4.15.21</t>
  </si>
  <si>
    <t>4.15.22</t>
  </si>
  <si>
    <t>4.15.23</t>
  </si>
  <si>
    <t>4.15.24</t>
  </si>
  <si>
    <t>4.15.25</t>
  </si>
  <si>
    <t>4.15.26</t>
  </si>
  <si>
    <t>4.15.27</t>
  </si>
  <si>
    <t>4.15.28</t>
  </si>
  <si>
    <t>4.15.29</t>
  </si>
  <si>
    <t>4.15.30</t>
  </si>
  <si>
    <t>4.15.31</t>
  </si>
  <si>
    <t>4.15.32</t>
  </si>
  <si>
    <t>4.15.33</t>
  </si>
  <si>
    <t>4.15.34</t>
  </si>
  <si>
    <t>4.15.35</t>
  </si>
  <si>
    <t>4.15.36</t>
  </si>
  <si>
    <t>4.15.37</t>
  </si>
  <si>
    <t>4.15.38</t>
  </si>
  <si>
    <t>4.15.39</t>
  </si>
  <si>
    <t>4.15.40</t>
  </si>
  <si>
    <t>4.15.41</t>
  </si>
  <si>
    <t>4.15.42</t>
  </si>
  <si>
    <t>4.15.43</t>
  </si>
  <si>
    <t>4.15.44</t>
  </si>
  <si>
    <t>4.15.45</t>
  </si>
  <si>
    <t>4.15.46</t>
  </si>
  <si>
    <t>4.15.47</t>
  </si>
  <si>
    <t>4.16.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</si>
  <si>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</si>
  <si>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</si>
  <si>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</si>
  <si>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</si>
  <si>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</si>
  <si>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</si>
  <si>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</si>
  <si>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</si>
  <si>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4.16.9</t>
  </si>
  <si>
    <t>4.16.10</t>
  </si>
  <si>
    <t>4.16.11</t>
  </si>
  <si>
    <t>4.16.12</t>
  </si>
  <si>
    <t>4.16.13</t>
  </si>
  <si>
    <t>4.16.14</t>
  </si>
  <si>
    <t>4.16.15</t>
  </si>
  <si>
    <t>4.16.16</t>
  </si>
  <si>
    <t>4.16.17</t>
  </si>
  <si>
    <t>4.16.18</t>
  </si>
  <si>
    <t>4.16.19</t>
  </si>
  <si>
    <t>4.16.20</t>
  </si>
  <si>
    <t>4.16.21</t>
  </si>
  <si>
    <t>4.16.22</t>
  </si>
  <si>
    <t>4.16.23</t>
  </si>
  <si>
    <t>4.16.24</t>
  </si>
  <si>
    <t>4.16.25</t>
  </si>
  <si>
    <t>4.16.26</t>
  </si>
  <si>
    <t>4.17.</t>
  </si>
  <si>
    <t>TOTAL DOS MATERIAIS DA ESTAÇÃO DE TRATAMENTO DE ESGOTO COM BDI</t>
  </si>
  <si>
    <t>VALOR TOTAL DA IMPLANTAÇÃO DO SES_ILH</t>
  </si>
  <si>
    <t>2.5.6</t>
  </si>
  <si>
    <t>Transporte comercial com caminhao carroceria 9 t, rodovia pavimentada</t>
  </si>
  <si>
    <t>txkm</t>
  </si>
  <si>
    <t>2.01.03</t>
  </si>
  <si>
    <t>2.02.03</t>
  </si>
  <si>
    <t>2.02.04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</si>
  <si>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</si>
  <si>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</si>
  <si>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</si>
  <si>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</si>
  <si>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</si>
  <si>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</si>
  <si>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</si>
  <si>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</si>
  <si>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</si>
  <si>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</si>
  <si>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</si>
  <si>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</si>
  <si>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</si>
  <si>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</si>
  <si>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</si>
  <si>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</si>
  <si>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</si>
  <si>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</si>
  <si>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</si>
  <si>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</si>
  <si>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</si>
  <si>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</si>
  <si>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</si>
  <si>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</si>
  <si>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</si>
  <si>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</si>
  <si>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3.4.1</t>
  </si>
  <si>
    <t>3.7.3</t>
  </si>
  <si>
    <t>3.12.4</t>
  </si>
  <si>
    <t>3.12.5</t>
  </si>
  <si>
    <t>3.12.6</t>
  </si>
  <si>
    <t>3.12.7</t>
  </si>
  <si>
    <t>3.12.8</t>
  </si>
  <si>
    <t>3.12.9</t>
  </si>
  <si>
    <t>3.12.10</t>
  </si>
  <si>
    <t>3.12.11</t>
  </si>
  <si>
    <t>3.12.12</t>
  </si>
  <si>
    <t>3.12.13</t>
  </si>
  <si>
    <t>3.12.14</t>
  </si>
  <si>
    <t>3.12.15</t>
  </si>
  <si>
    <t>3.12.16</t>
  </si>
  <si>
    <t>3.12.17</t>
  </si>
  <si>
    <t>3.12.18</t>
  </si>
  <si>
    <t>3.12.19</t>
  </si>
  <si>
    <t>3.12.20</t>
  </si>
  <si>
    <t>3.12.21</t>
  </si>
  <si>
    <t>3.12.22</t>
  </si>
  <si>
    <t>3.12.23</t>
  </si>
  <si>
    <t>3.12.24</t>
  </si>
  <si>
    <t>3.12.25</t>
  </si>
  <si>
    <t>3.12.26</t>
  </si>
  <si>
    <t>3.12.27</t>
  </si>
  <si>
    <t>3.12.28</t>
  </si>
  <si>
    <t>3.12.29</t>
  </si>
  <si>
    <t>3.12.30</t>
  </si>
  <si>
    <t>3.12.31</t>
  </si>
  <si>
    <t>3.13.39</t>
  </si>
  <si>
    <t>3.13.40</t>
  </si>
  <si>
    <t>3.13.41</t>
  </si>
  <si>
    <t>3.13.42</t>
  </si>
  <si>
    <t>3.13.43</t>
  </si>
  <si>
    <t>3.13.44</t>
  </si>
  <si>
    <t>3.13.45</t>
  </si>
  <si>
    <t>3.13.46</t>
  </si>
  <si>
    <t>3.13.47</t>
  </si>
  <si>
    <t>2.03.07</t>
  </si>
  <si>
    <t>4.3.12</t>
  </si>
  <si>
    <t>4.4.3</t>
  </si>
  <si>
    <t>4.6.10</t>
  </si>
  <si>
    <t>4.11.8</t>
  </si>
  <si>
    <t>4.11.9</t>
  </si>
  <si>
    <t>4.11.10</t>
  </si>
  <si>
    <t>4.11.11</t>
  </si>
  <si>
    <t>4.11.12</t>
  </si>
  <si>
    <t>4.12.3</t>
  </si>
  <si>
    <t>4.12.4</t>
  </si>
  <si>
    <t>4.12.5</t>
  </si>
  <si>
    <t>4.16.27</t>
  </si>
  <si>
    <t>4.16.28</t>
  </si>
  <si>
    <t>4.16.29</t>
  </si>
  <si>
    <t>4.16.30</t>
  </si>
  <si>
    <t>4.16.31</t>
  </si>
  <si>
    <t>4.16.32</t>
  </si>
  <si>
    <t>4.16.33</t>
  </si>
  <si>
    <t>4.16.34</t>
  </si>
  <si>
    <t>4.16.35</t>
  </si>
  <si>
    <t>4.16.36</t>
  </si>
  <si>
    <t>4.16.37</t>
  </si>
  <si>
    <t>4.16.38</t>
  </si>
  <si>
    <t>4.18.</t>
  </si>
  <si>
    <t>4.17.01</t>
  </si>
  <si>
    <t>3.14.1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</si>
  <si>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</si>
  <si>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</si>
  <si>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</si>
  <si>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</si>
  <si>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</si>
  <si>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</si>
  <si>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</si>
  <si>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</si>
  <si>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</si>
  <si>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Material para base - indenização pelo corte, na jazida  - SINAPI</t>
  </si>
  <si>
    <t>Selo mecânico argiloso impermeável, com controle do grau de compactação mínimo de 100% do proctor normal, inclusive exploração e liberação de jazida</t>
  </si>
  <si>
    <t>Motobomba centrífuga submersível, marca schneider ou similar, modelo BCS-305, motor 4 cv, trifásico  220V, recalque 3",  hm = 2 a 24 m, q = 11,2 a 60,6 m3/h</t>
  </si>
  <si>
    <t>10.</t>
  </si>
  <si>
    <t>8.</t>
  </si>
  <si>
    <t>5.</t>
  </si>
  <si>
    <t>6.</t>
  </si>
  <si>
    <t>7.</t>
  </si>
  <si>
    <t>11.1</t>
  </si>
  <si>
    <t>12.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</si>
  <si>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</si>
  <si>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</si>
  <si>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</si>
  <si>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</si>
  <si>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</si>
  <si>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</si>
  <si>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</si>
  <si>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</si>
  <si>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</si>
  <si>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</si>
  <si>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</si>
  <si>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</si>
  <si>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</si>
  <si>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</si>
  <si>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</si>
  <si>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</si>
  <si>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</si>
  <si>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</si>
  <si>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</si>
  <si>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</si>
  <si>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</si>
  <si>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</si>
  <si>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</si>
  <si>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</si>
  <si>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</si>
  <si>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</si>
  <si>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</si>
  <si>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</si>
  <si>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</si>
  <si>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</si>
  <si>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</si>
  <si>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</si>
  <si>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</si>
  <si>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</si>
  <si>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</si>
  <si>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</si>
  <si>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</si>
  <si>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</si>
  <si>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</si>
  <si>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</t>
  </si>
  <si>
    <t>14.</t>
  </si>
  <si>
    <t>11.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</si>
  <si>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</si>
  <si>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</si>
  <si>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</si>
  <si>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</si>
  <si>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</si>
  <si>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</si>
  <si>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</si>
  <si>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</si>
  <si>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</si>
  <si>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15.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</si>
  <si>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</si>
  <si>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</si>
  <si>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</si>
  <si>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</si>
  <si>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</si>
  <si>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</si>
  <si>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</si>
  <si>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</si>
  <si>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</si>
  <si>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</si>
  <si>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</si>
  <si>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</si>
  <si>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</si>
  <si>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</si>
  <si>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</si>
  <si>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</si>
  <si>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</si>
  <si>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</si>
  <si>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</si>
  <si>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</si>
  <si>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</si>
  <si>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</si>
  <si>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</si>
  <si>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</si>
  <si>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</si>
  <si>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</si>
  <si>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</si>
  <si>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</si>
  <si>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</si>
  <si>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</si>
  <si>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</si>
  <si>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</si>
  <si>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</si>
  <si>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</si>
  <si>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</si>
  <si>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</si>
  <si>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</si>
  <si>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16.01</t>
  </si>
  <si>
    <t>17.</t>
  </si>
  <si>
    <t>VALOR TOTAL DA ESTAÇÃO DE TRATAMENTO DE ESGOTO (ETE)</t>
  </si>
  <si>
    <t>16.</t>
  </si>
  <si>
    <t>Assentamento de tubo de pvc para rede coletora de esgoto de parede maciça, dn 100 mm, junta elástica, instalado em local com nível baixo de interferências (não inclui fornecimento). af_06/2015</t>
  </si>
  <si>
    <t>Assentamento de tubo de pvc para rede coletora de esgoto de parede maciça, dn 150 mm, junta elástica, instalado em local com nível baixo de interferências (não inclui fornecimento). af_06/2015</t>
  </si>
  <si>
    <t>Assentamento de tubo de pvc para rede coletora de esgoto de parede maciça, dn 250 mm, junta elástica, instalado em local com nível baixo de interferências (não inclui fornecimento). af_06/2015</t>
  </si>
  <si>
    <t>Demolição de pavimentação (capa) asfáltica</t>
  </si>
  <si>
    <t>Escavação mecanizada de vala com profundidade maior que 1,5 m até 3,0 m, com retroescavadeira (capacidade da caçamba da retro: 0,26 m3 / potência: 88 hp), largura menor que 0,8 m, em solo de 1a categoria, em vias urbanas. af_01/2015</t>
  </si>
  <si>
    <t>Escavação de vala prof. 3,00 até 4,50m  material de 2ª categoria c/ escavadeira hidraúlica</t>
  </si>
  <si>
    <t>Poço de visita em anel de concreto, balão de 0,80m, profundidade de 1,21m a 1,50m, exclusive tampão</t>
  </si>
  <si>
    <t>Concreto simples fabricado na obra, fck=21 mpa, lançado e adensado</t>
  </si>
  <si>
    <t>Base de cascalho, pedregulho ou piçarra (para base de pavimentação ou revestimento primário); incluso exploração, liberação de jazida e transporte</t>
  </si>
  <si>
    <t>Saboneteira branca 15 x 15cm (deca - ref. A180  ou similar)</t>
  </si>
  <si>
    <t>Tomada dupla 2P + T, universal, 4x2"</t>
  </si>
  <si>
    <t>Interruptor embutir 01 seção simples com placa</t>
  </si>
  <si>
    <t>Concreto simples fck= 30MPA (b1/b2), fabricado na obra, com lançamento e adensamento</t>
  </si>
  <si>
    <t>3.2.1.1</t>
  </si>
  <si>
    <t>3.2.1.2</t>
  </si>
  <si>
    <t>3.2.1.3</t>
  </si>
  <si>
    <t>3.2.2.4</t>
  </si>
  <si>
    <t>MAIO/2016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</si>
</sst>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&quot;R$&quot;\ #,##0.00;[Red]\-&quot;R$&quot;\ #,##0.00"/>
    <numFmt numFmtId="165" formatCode="_-* #,##0.00_-;\-* #,##0.00_-;_-* &quot;-&quot;??_-;_-@_-"/>
    <numFmt numFmtId="166" formatCode="&quot;R$ &quot;#,##0.00"/>
    <numFmt numFmtId="167" formatCode="&quot;R$&quot;\ #,##0.00"/>
    <numFmt numFmtId="168" formatCode="00"/>
    <numFmt numFmtId="169" formatCode="_(&quot;R$&quot;* #,##0.00_);_(&quot;R$&quot;* \(#,##0.00\);_(&quot;R$&quot;* \-??_);_(@_)"/>
    <numFmt numFmtId="170" formatCode="_(* #,##0.00_);_(* \(#,##0.00\);_(* \-??_);_(@_)"/>
    <numFmt numFmtId="172" formatCode="_-* #,##0.00%_-;\-* #,##0.00%_-;_-* &quot;-&quot;??_-;_-@_-"/>
    <numFmt numFmtId="173" formatCode="[&lt;=9999999]###\-####;\(###\)\ ###\-####"/>
    <numFmt numFmtId="174" formatCode="#,##0.0000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8"/>
      <color rgb="FFFF000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sz val="10"/>
      <color theme="9" tint="-0.249977111117893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81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2" fillId="19" borderId="36" applyNumberFormat="0" applyAlignment="0" applyProtection="0"/>
    <xf numFmtId="0" fontId="13" fillId="20" borderId="37" applyNumberFormat="0" applyAlignment="0" applyProtection="0"/>
    <xf numFmtId="0" fontId="13" fillId="20" borderId="37" applyNumberFormat="0" applyAlignment="0" applyProtection="0"/>
    <xf numFmtId="0" fontId="13" fillId="20" borderId="37" applyNumberFormat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5" fillId="10" borderId="36" applyNumberFormat="0" applyAlignment="0" applyProtection="0"/>
    <xf numFmtId="0" fontId="16" fillId="6" borderId="0" applyNumberFormat="0" applyBorder="0" applyAlignment="0" applyProtection="0"/>
    <xf numFmtId="169" fontId="7" fillId="0" borderId="0" applyFill="0" applyBorder="0" applyAlignment="0" applyProtection="0"/>
    <xf numFmtId="44" fontId="7" fillId="0" borderId="0" applyFont="0" applyFill="0" applyBorder="0" applyAlignment="0" applyProtection="0"/>
    <xf numFmtId="0" fontId="17" fillId="25" borderId="0" applyNumberFormat="0" applyBorder="0" applyAlignment="0" applyProtection="0"/>
    <xf numFmtId="0" fontId="7" fillId="0" borderId="0"/>
    <xf numFmtId="3" fontId="7" fillId="0" borderId="0"/>
    <xf numFmtId="0" fontId="9" fillId="0" borderId="0"/>
    <xf numFmtId="0" fontId="7" fillId="0" borderId="0"/>
    <xf numFmtId="0" fontId="7" fillId="26" borderId="39" applyNumberFormat="0" applyAlignment="0" applyProtection="0"/>
    <xf numFmtId="0" fontId="7" fillId="26" borderId="39" applyNumberFormat="0" applyAlignment="0" applyProtection="0"/>
    <xf numFmtId="0" fontId="7" fillId="26" borderId="39" applyNumberFormat="0" applyAlignment="0" applyProtection="0"/>
    <xf numFmtId="0" fontId="7" fillId="26" borderId="39" applyNumberFormat="0" applyAlignment="0" applyProtection="0"/>
    <xf numFmtId="9" fontId="7" fillId="0" borderId="0" applyFont="0" applyFill="0" applyBorder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0" fontId="18" fillId="19" borderId="40" applyNumberFormat="0" applyAlignment="0" applyProtection="0"/>
    <xf numFmtId="3" fontId="7" fillId="0" borderId="0" applyFont="0" applyFill="0" applyBorder="0" applyAlignment="0" applyProtection="0"/>
    <xf numFmtId="170" fontId="7" fillId="0" borderId="0" applyFill="0" applyBorder="0" applyAlignment="0" applyProtection="0"/>
    <xf numFmtId="0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4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42" applyNumberFormat="0" applyFill="0" applyAlignment="0" applyProtection="0"/>
    <xf numFmtId="0" fontId="25" fillId="0" borderId="4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3" fillId="0" borderId="18" xfId="1" applyNumberFormat="1" applyFont="1" applyFill="1" applyBorder="1" applyAlignment="1">
      <alignment horizontal="right" vertical="center"/>
    </xf>
    <xf numFmtId="43" fontId="4" fillId="0" borderId="13" xfId="1" applyFont="1" applyFill="1" applyBorder="1" applyAlignment="1">
      <alignment vertical="center"/>
    </xf>
    <xf numFmtId="43" fontId="4" fillId="0" borderId="16" xfId="1" applyFont="1" applyFill="1" applyBorder="1" applyAlignment="1">
      <alignment vertical="center"/>
    </xf>
    <xf numFmtId="43" fontId="4" fillId="0" borderId="19" xfId="1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164" fontId="3" fillId="0" borderId="11" xfId="1" applyNumberFormat="1" applyFont="1" applyFill="1" applyBorder="1" applyAlignment="1">
      <alignment horizontal="right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justify" vertical="center" wrapText="1"/>
    </xf>
    <xf numFmtId="43" fontId="4" fillId="0" borderId="10" xfId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horizontal="right" vertical="center"/>
    </xf>
    <xf numFmtId="49" fontId="3" fillId="0" borderId="9" xfId="1" quotePrefix="1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5" fontId="4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5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164" fontId="3" fillId="0" borderId="15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4" fillId="3" borderId="0" xfId="2" applyFont="1" applyFill="1" applyAlignment="1">
      <alignment vertical="center"/>
    </xf>
    <xf numFmtId="0" fontId="4" fillId="3" borderId="16" xfId="0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>
      <alignment horizontal="right" vertical="center"/>
    </xf>
    <xf numFmtId="167" fontId="4" fillId="3" borderId="19" xfId="0" applyNumberFormat="1" applyFont="1" applyFill="1" applyBorder="1" applyAlignment="1">
      <alignment horizontal="left" vertical="center"/>
    </xf>
    <xf numFmtId="164" fontId="3" fillId="0" borderId="21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horizontal="center" vertical="center"/>
    </xf>
    <xf numFmtId="165" fontId="4" fillId="3" borderId="0" xfId="2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165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4" borderId="4" xfId="3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3" fillId="0" borderId="26" xfId="3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4" fontId="4" fillId="0" borderId="0" xfId="2" applyNumberFormat="1" applyFont="1" applyAlignment="1">
      <alignment vertical="center"/>
    </xf>
    <xf numFmtId="168" fontId="4" fillId="0" borderId="28" xfId="4" applyNumberFormat="1" applyFont="1" applyFill="1" applyBorder="1" applyAlignment="1">
      <alignment horizontal="center" vertical="center" wrapText="1"/>
    </xf>
    <xf numFmtId="10" fontId="4" fillId="0" borderId="29" xfId="4" applyNumberFormat="1" applyFont="1" applyFill="1" applyBorder="1" applyAlignment="1">
      <alignment horizontal="center" vertical="center" wrapText="1"/>
    </xf>
    <xf numFmtId="4" fontId="4" fillId="0" borderId="29" xfId="4" applyNumberFormat="1" applyFont="1" applyFill="1" applyBorder="1" applyAlignment="1">
      <alignment horizontal="left" vertical="center" wrapText="1"/>
    </xf>
    <xf numFmtId="165" fontId="4" fillId="0" borderId="29" xfId="2" applyFont="1" applyFill="1" applyBorder="1" applyAlignment="1">
      <alignment horizontal="right" vertical="center" wrapText="1"/>
    </xf>
    <xf numFmtId="165" fontId="4" fillId="0" borderId="29" xfId="2" applyFont="1" applyFill="1" applyBorder="1" applyAlignment="1">
      <alignment horizontal="right"/>
    </xf>
    <xf numFmtId="165" fontId="3" fillId="0" borderId="30" xfId="2" applyFont="1" applyFill="1" applyBorder="1" applyAlignment="1">
      <alignment horizontal="right" vertical="center" wrapText="1"/>
    </xf>
    <xf numFmtId="165" fontId="4" fillId="0" borderId="0" xfId="2" applyFont="1"/>
    <xf numFmtId="0" fontId="4" fillId="0" borderId="0" xfId="0" applyFont="1"/>
    <xf numFmtId="0" fontId="4" fillId="0" borderId="31" xfId="4" applyFont="1" applyFill="1" applyBorder="1" applyAlignment="1">
      <alignment horizontal="center" vertical="center" wrapText="1"/>
    </xf>
    <xf numFmtId="10" fontId="4" fillId="0" borderId="32" xfId="4" applyNumberFormat="1" applyFont="1" applyFill="1" applyBorder="1" applyAlignment="1">
      <alignment horizontal="center" vertical="center" wrapText="1"/>
    </xf>
    <xf numFmtId="4" fontId="4" fillId="0" borderId="32" xfId="4" applyNumberFormat="1" applyFont="1" applyFill="1" applyBorder="1" applyAlignment="1">
      <alignment horizontal="left" vertical="center" wrapText="1"/>
    </xf>
    <xf numFmtId="165" fontId="8" fillId="0" borderId="32" xfId="2" applyFont="1" applyFill="1" applyBorder="1" applyAlignment="1">
      <alignment horizontal="right"/>
    </xf>
    <xf numFmtId="165" fontId="3" fillId="0" borderId="33" xfId="2" applyFont="1" applyFill="1" applyBorder="1" applyAlignment="1">
      <alignment horizontal="right" vertical="center" wrapText="1"/>
    </xf>
    <xf numFmtId="0" fontId="3" fillId="2" borderId="34" xfId="4" applyFont="1" applyFill="1" applyBorder="1" applyAlignment="1">
      <alignment horizontal="right" vertical="center" wrapText="1"/>
    </xf>
    <xf numFmtId="0" fontId="3" fillId="2" borderId="12" xfId="4" applyFont="1" applyFill="1" applyBorder="1" applyAlignment="1">
      <alignment horizontal="right" vertical="center" wrapText="1"/>
    </xf>
    <xf numFmtId="0" fontId="3" fillId="2" borderId="35" xfId="4" applyFont="1" applyFill="1" applyBorder="1" applyAlignment="1">
      <alignment horizontal="right" vertical="center" wrapText="1"/>
    </xf>
    <xf numFmtId="165" fontId="3" fillId="2" borderId="4" xfId="2" applyFont="1" applyFill="1" applyBorder="1" applyAlignment="1">
      <alignment horizontal="right" vertical="center" wrapText="1"/>
    </xf>
    <xf numFmtId="46" fontId="4" fillId="0" borderId="0" xfId="0" applyNumberFormat="1" applyFont="1"/>
    <xf numFmtId="21" fontId="4" fillId="0" borderId="0" xfId="0" applyNumberFormat="1" applyFont="1"/>
    <xf numFmtId="0" fontId="6" fillId="0" borderId="3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49" fontId="3" fillId="2" borderId="48" xfId="0" applyNumberFormat="1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right" vertical="center" wrapText="1"/>
    </xf>
    <xf numFmtId="43" fontId="3" fillId="2" borderId="24" xfId="1" applyFont="1" applyFill="1" applyBorder="1" applyAlignment="1">
      <alignment horizontal="right" vertical="center" wrapText="1"/>
    </xf>
    <xf numFmtId="0" fontId="3" fillId="2" borderId="49" xfId="0" applyFont="1" applyFill="1" applyBorder="1" applyAlignment="1">
      <alignment horizontal="right" vertical="center" wrapText="1"/>
    </xf>
    <xf numFmtId="43" fontId="3" fillId="2" borderId="49" xfId="1" applyFont="1" applyFill="1" applyBorder="1" applyAlignment="1">
      <alignment horizontal="right" vertical="center" wrapText="1"/>
    </xf>
    <xf numFmtId="4" fontId="6" fillId="0" borderId="26" xfId="0" applyNumberFormat="1" applyFont="1" applyBorder="1" applyAlignment="1">
      <alignment horizontal="right" vertical="center"/>
    </xf>
    <xf numFmtId="4" fontId="6" fillId="0" borderId="29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46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5" fillId="0" borderId="24" xfId="0" applyNumberFormat="1" applyFont="1" applyBorder="1" applyAlignment="1">
      <alignment horizontal="right" vertical="center"/>
    </xf>
    <xf numFmtId="4" fontId="4" fillId="0" borderId="13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horizontal="right" vertical="center"/>
    </xf>
    <xf numFmtId="4" fontId="4" fillId="0" borderId="16" xfId="1" applyNumberFormat="1" applyFont="1" applyFill="1" applyBorder="1" applyAlignment="1">
      <alignment vertical="center"/>
    </xf>
    <xf numFmtId="4" fontId="4" fillId="0" borderId="19" xfId="1" applyNumberFormat="1" applyFont="1" applyFill="1" applyBorder="1" applyAlignment="1">
      <alignment vertical="center"/>
    </xf>
    <xf numFmtId="4" fontId="3" fillId="0" borderId="21" xfId="1" applyNumberFormat="1" applyFont="1" applyFill="1" applyBorder="1" applyAlignment="1">
      <alignment horizontal="right" vertical="center"/>
    </xf>
    <xf numFmtId="4" fontId="4" fillId="0" borderId="9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horizontal="right" vertical="center"/>
    </xf>
    <xf numFmtId="4" fontId="3" fillId="0" borderId="22" xfId="1" quotePrefix="1" applyNumberFormat="1" applyFont="1" applyFill="1" applyBorder="1" applyAlignment="1">
      <alignment horizontal="center" vertical="center"/>
    </xf>
    <xf numFmtId="0" fontId="6" fillId="0" borderId="51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6" fillId="0" borderId="29" xfId="0" applyNumberFormat="1" applyFont="1" applyBorder="1" applyAlignment="1">
      <alignment horizontal="right" vertical="center" wrapText="1"/>
    </xf>
    <xf numFmtId="4" fontId="6" fillId="0" borderId="51" xfId="0" applyNumberFormat="1" applyFont="1" applyBorder="1" applyAlignment="1">
      <alignment horizontal="right" vertical="center" wrapText="1"/>
    </xf>
    <xf numFmtId="0" fontId="4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3" fontId="4" fillId="0" borderId="13" xfId="1" applyFont="1" applyFill="1" applyBorder="1" applyAlignment="1">
      <alignment horizontal="right" vertical="center"/>
    </xf>
    <xf numFmtId="43" fontId="4" fillId="0" borderId="16" xfId="1" applyFont="1" applyFill="1" applyBorder="1" applyAlignment="1">
      <alignment horizontal="right" vertical="center"/>
    </xf>
    <xf numFmtId="43" fontId="4" fillId="0" borderId="19" xfId="1" applyFont="1" applyFill="1" applyBorder="1" applyAlignment="1">
      <alignment horizontal="right" vertical="center"/>
    </xf>
    <xf numFmtId="4" fontId="4" fillId="0" borderId="13" xfId="1" applyNumberFormat="1" applyFont="1" applyFill="1" applyBorder="1" applyAlignment="1">
      <alignment horizontal="right" vertical="center"/>
    </xf>
    <xf numFmtId="4" fontId="4" fillId="0" borderId="16" xfId="1" applyNumberFormat="1" applyFont="1" applyFill="1" applyBorder="1" applyAlignment="1">
      <alignment horizontal="right" vertical="center"/>
    </xf>
    <xf numFmtId="4" fontId="4" fillId="0" borderId="19" xfId="1" applyNumberFormat="1" applyFont="1" applyFill="1" applyBorder="1" applyAlignment="1">
      <alignment horizontal="right" vertical="center"/>
    </xf>
    <xf numFmtId="4" fontId="4" fillId="0" borderId="10" xfId="1" applyNumberFormat="1" applyFont="1" applyFill="1" applyBorder="1" applyAlignment="1">
      <alignment horizontal="right" vertical="center"/>
    </xf>
    <xf numFmtId="4" fontId="3" fillId="0" borderId="10" xfId="1" applyNumberFormat="1" applyFont="1" applyFill="1" applyBorder="1" applyAlignment="1">
      <alignment horizontal="right" vertical="center"/>
    </xf>
    <xf numFmtId="4" fontId="3" fillId="0" borderId="10" xfId="1" quotePrefix="1" applyNumberFormat="1" applyFont="1" applyFill="1" applyBorder="1" applyAlignment="1">
      <alignment horizontal="right" vertical="center"/>
    </xf>
    <xf numFmtId="4" fontId="4" fillId="2" borderId="24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166" fontId="3" fillId="0" borderId="18" xfId="1" applyNumberFormat="1" applyFont="1" applyFill="1" applyBorder="1" applyAlignment="1">
      <alignment horizontal="right" vertical="center"/>
    </xf>
    <xf numFmtId="166" fontId="3" fillId="0" borderId="21" xfId="1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43" fontId="4" fillId="0" borderId="9" xfId="1" applyFont="1" applyFill="1" applyBorder="1" applyAlignment="1">
      <alignment horizontal="right" vertical="center"/>
    </xf>
    <xf numFmtId="49" fontId="3" fillId="0" borderId="22" xfId="1" quotePrefix="1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horizontal="center"/>
    </xf>
    <xf numFmtId="0" fontId="27" fillId="2" borderId="23" xfId="0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center" vertical="center"/>
    </xf>
    <xf numFmtId="4" fontId="27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28" fillId="2" borderId="24" xfId="0" applyNumberFormat="1" applyFont="1" applyFill="1" applyBorder="1" applyAlignment="1">
      <alignment horizontal="right" vertical="center"/>
    </xf>
    <xf numFmtId="0" fontId="3" fillId="0" borderId="54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right" vertical="center"/>
    </xf>
    <xf numFmtId="0" fontId="3" fillId="0" borderId="55" xfId="0" applyFont="1" applyFill="1" applyBorder="1" applyAlignment="1">
      <alignment vertical="center"/>
    </xf>
    <xf numFmtId="0" fontId="3" fillId="0" borderId="56" xfId="0" applyFont="1" applyFill="1" applyBorder="1" applyAlignment="1">
      <alignment horizontal="left" vertical="center"/>
    </xf>
    <xf numFmtId="10" fontId="3" fillId="0" borderId="55" xfId="2" applyNumberFormat="1" applyFont="1" applyFill="1" applyBorder="1" applyAlignment="1">
      <alignment vertical="center"/>
    </xf>
    <xf numFmtId="165" fontId="4" fillId="0" borderId="55" xfId="2" applyFont="1" applyFill="1" applyBorder="1" applyAlignment="1">
      <alignment horizontal="center" vertical="center"/>
    </xf>
    <xf numFmtId="165" fontId="4" fillId="0" borderId="55" xfId="2" applyFont="1" applyFill="1" applyBorder="1" applyAlignment="1">
      <alignment vertical="center"/>
    </xf>
    <xf numFmtId="10" fontId="4" fillId="0" borderId="55" xfId="2" applyNumberFormat="1" applyFont="1" applyFill="1" applyBorder="1" applyAlignment="1">
      <alignment vertical="center"/>
    </xf>
    <xf numFmtId="165" fontId="4" fillId="0" borderId="56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10" fontId="4" fillId="0" borderId="0" xfId="2" applyNumberFormat="1" applyFont="1" applyFill="1" applyBorder="1" applyAlignment="1">
      <alignment vertical="center"/>
    </xf>
    <xf numFmtId="165" fontId="4" fillId="0" borderId="0" xfId="2" applyFont="1" applyFill="1" applyBorder="1" applyAlignment="1">
      <alignment horizontal="center" vertical="center"/>
    </xf>
    <xf numFmtId="165" fontId="4" fillId="0" borderId="8" xfId="2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10" fontId="4" fillId="0" borderId="10" xfId="2" applyNumberFormat="1" applyFont="1" applyFill="1" applyBorder="1" applyAlignment="1">
      <alignment vertical="center"/>
    </xf>
    <xf numFmtId="165" fontId="4" fillId="0" borderId="10" xfId="2" applyFont="1" applyFill="1" applyBorder="1" applyAlignment="1">
      <alignment horizontal="center" vertical="center"/>
    </xf>
    <xf numFmtId="165" fontId="4" fillId="0" borderId="10" xfId="2" applyFont="1" applyFill="1" applyBorder="1" applyAlignment="1">
      <alignment vertical="center"/>
    </xf>
    <xf numFmtId="165" fontId="4" fillId="0" borderId="11" xfId="2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165" fontId="3" fillId="0" borderId="57" xfId="2" applyFont="1" applyFill="1" applyBorder="1" applyAlignment="1">
      <alignment horizontal="right" vertical="center"/>
    </xf>
    <xf numFmtId="165" fontId="3" fillId="0" borderId="57" xfId="2" applyFont="1" applyFill="1" applyBorder="1" applyAlignment="1">
      <alignment vertical="center"/>
    </xf>
    <xf numFmtId="10" fontId="3" fillId="0" borderId="57" xfId="2" applyNumberFormat="1" applyFont="1" applyFill="1" applyBorder="1" applyAlignment="1">
      <alignment horizontal="right" vertical="center"/>
    </xf>
    <xf numFmtId="165" fontId="3" fillId="0" borderId="57" xfId="2" applyFont="1" applyFill="1" applyBorder="1" applyAlignment="1">
      <alignment horizontal="center" vertical="center"/>
    </xf>
    <xf numFmtId="165" fontId="3" fillId="0" borderId="0" xfId="2" applyFont="1" applyFill="1" applyBorder="1" applyAlignment="1">
      <alignment horizontal="center" vertical="center"/>
    </xf>
    <xf numFmtId="164" fontId="3" fillId="0" borderId="56" xfId="0" applyNumberFormat="1" applyFont="1" applyFill="1" applyBorder="1" applyAlignment="1">
      <alignment horizontal="left" vertical="center"/>
    </xf>
    <xf numFmtId="165" fontId="4" fillId="0" borderId="58" xfId="2" applyFont="1" applyFill="1" applyBorder="1" applyAlignment="1">
      <alignment horizontal="center" vertical="center"/>
    </xf>
    <xf numFmtId="165" fontId="4" fillId="0" borderId="14" xfId="2" applyFont="1" applyFill="1" applyBorder="1" applyAlignment="1">
      <alignment vertical="center"/>
    </xf>
    <xf numFmtId="10" fontId="4" fillId="0" borderId="14" xfId="2" applyNumberFormat="1" applyFont="1" applyFill="1" applyBorder="1" applyAlignment="1">
      <alignment vertical="center"/>
    </xf>
    <xf numFmtId="165" fontId="3" fillId="0" borderId="14" xfId="2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left" vertical="center"/>
    </xf>
    <xf numFmtId="165" fontId="4" fillId="0" borderId="17" xfId="2" applyFont="1" applyFill="1" applyBorder="1" applyAlignment="1">
      <alignment vertical="center"/>
    </xf>
    <xf numFmtId="10" fontId="4" fillId="0" borderId="17" xfId="2" applyNumberFormat="1" applyFont="1" applyFill="1" applyBorder="1" applyAlignment="1">
      <alignment vertical="center"/>
    </xf>
    <xf numFmtId="165" fontId="3" fillId="0" borderId="17" xfId="2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left" vertical="center"/>
    </xf>
    <xf numFmtId="165" fontId="4" fillId="0" borderId="20" xfId="2" applyFont="1" applyFill="1" applyBorder="1" applyAlignment="1">
      <alignment vertical="center"/>
    </xf>
    <xf numFmtId="10" fontId="4" fillId="0" borderId="20" xfId="2" applyNumberFormat="1" applyFont="1" applyFill="1" applyBorder="1" applyAlignment="1">
      <alignment vertical="center"/>
    </xf>
    <xf numFmtId="165" fontId="3" fillId="0" borderId="2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2" applyFont="1" applyFill="1" applyBorder="1" applyAlignment="1">
      <alignment horizontal="right" vertical="center"/>
    </xf>
    <xf numFmtId="165" fontId="3" fillId="0" borderId="0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165" fontId="3" fillId="4" borderId="4" xfId="2" applyFont="1" applyFill="1" applyBorder="1" applyAlignment="1">
      <alignment horizontal="center" vertical="center"/>
    </xf>
    <xf numFmtId="10" fontId="3" fillId="4" borderId="4" xfId="2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justify" vertical="center"/>
    </xf>
    <xf numFmtId="0" fontId="4" fillId="0" borderId="49" xfId="0" applyFont="1" applyFill="1" applyBorder="1" applyAlignment="1">
      <alignment horizontal="center" vertical="center" wrapText="1"/>
    </xf>
    <xf numFmtId="165" fontId="4" fillId="0" borderId="49" xfId="2" applyFont="1" applyFill="1" applyBorder="1" applyAlignment="1">
      <alignment horizontal="center" vertical="center" wrapText="1"/>
    </xf>
    <xf numFmtId="165" fontId="4" fillId="0" borderId="49" xfId="2" applyFont="1" applyFill="1" applyBorder="1" applyAlignment="1">
      <alignment horizontal="right" vertical="center" wrapText="1"/>
    </xf>
    <xf numFmtId="165" fontId="4" fillId="0" borderId="59" xfId="2" applyFont="1" applyFill="1" applyBorder="1" applyAlignment="1">
      <alignment horizontal="center" vertical="center" wrapText="1"/>
    </xf>
    <xf numFmtId="165" fontId="4" fillId="2" borderId="49" xfId="2" applyFont="1" applyFill="1" applyBorder="1" applyAlignment="1">
      <alignment horizontal="center" vertical="center" wrapText="1"/>
    </xf>
    <xf numFmtId="172" fontId="4" fillId="0" borderId="49" xfId="2" applyNumberFormat="1" applyFont="1" applyFill="1" applyBorder="1" applyAlignment="1">
      <alignment horizontal="center" vertical="center" wrapText="1"/>
    </xf>
    <xf numFmtId="10" fontId="4" fillId="0" borderId="49" xfId="2" applyNumberFormat="1" applyFont="1" applyFill="1" applyBorder="1" applyAlignment="1">
      <alignment horizontal="center" vertical="center" wrapText="1"/>
    </xf>
    <xf numFmtId="49" fontId="3" fillId="4" borderId="23" xfId="52" applyNumberFormat="1" applyFont="1" applyFill="1" applyBorder="1" applyAlignment="1">
      <alignment horizontal="center" vertical="center" wrapText="1"/>
    </xf>
    <xf numFmtId="0" fontId="3" fillId="4" borderId="24" xfId="52" applyFont="1" applyFill="1" applyBorder="1" applyAlignment="1">
      <alignment horizontal="justify" vertical="center" wrapText="1"/>
    </xf>
    <xf numFmtId="0" fontId="3" fillId="4" borderId="24" xfId="52" applyFont="1" applyFill="1" applyBorder="1" applyAlignment="1">
      <alignment horizontal="center" vertical="center" wrapText="1"/>
    </xf>
    <xf numFmtId="165" fontId="3" fillId="4" borderId="24" xfId="2" applyFont="1" applyFill="1" applyBorder="1" applyAlignment="1">
      <alignment horizontal="center" vertical="center" wrapText="1"/>
    </xf>
    <xf numFmtId="165" fontId="3" fillId="4" borderId="24" xfId="2" applyFont="1" applyFill="1" applyBorder="1" applyAlignment="1">
      <alignment horizontal="right" vertical="center" wrapText="1"/>
    </xf>
    <xf numFmtId="165" fontId="3" fillId="4" borderId="50" xfId="2" applyFont="1" applyFill="1" applyBorder="1" applyAlignment="1">
      <alignment vertical="center" wrapText="1"/>
    </xf>
    <xf numFmtId="172" fontId="3" fillId="4" borderId="24" xfId="2" applyNumberFormat="1" applyFont="1" applyFill="1" applyBorder="1" applyAlignment="1">
      <alignment horizontal="center" vertical="center" wrapText="1"/>
    </xf>
    <xf numFmtId="10" fontId="3" fillId="4" borderId="24" xfId="2" applyNumberFormat="1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1" xfId="0" applyFont="1" applyBorder="1" applyAlignment="1">
      <alignment horizontal="justify" vertical="center"/>
    </xf>
    <xf numFmtId="4" fontId="4" fillId="0" borderId="62" xfId="0" applyNumberFormat="1" applyFont="1" applyBorder="1" applyAlignment="1">
      <alignment horizontal="right" vertical="center"/>
    </xf>
    <xf numFmtId="4" fontId="4" fillId="0" borderId="30" xfId="0" applyNumberFormat="1" applyFont="1" applyFill="1" applyBorder="1" applyAlignment="1">
      <alignment horizontal="right" vertical="center" wrapText="1"/>
    </xf>
    <xf numFmtId="165" fontId="4" fillId="2" borderId="61" xfId="2" applyFont="1" applyFill="1" applyBorder="1" applyAlignment="1">
      <alignment horizontal="center" vertical="center" wrapText="1"/>
    </xf>
    <xf numFmtId="172" fontId="4" fillId="0" borderId="61" xfId="2" applyNumberFormat="1" applyFont="1" applyFill="1" applyBorder="1" applyAlignment="1">
      <alignment horizontal="center" vertical="center" wrapText="1"/>
    </xf>
    <xf numFmtId="165" fontId="4" fillId="0" borderId="61" xfId="2" applyFont="1" applyFill="1" applyBorder="1" applyAlignment="1">
      <alignment horizontal="center" vertical="center" wrapText="1"/>
    </xf>
    <xf numFmtId="10" fontId="4" fillId="0" borderId="61" xfId="2" applyNumberFormat="1" applyFont="1" applyFill="1" applyBorder="1" applyAlignment="1">
      <alignment horizontal="center" vertical="center" wrapText="1"/>
    </xf>
    <xf numFmtId="10" fontId="4" fillId="0" borderId="29" xfId="0" applyNumberFormat="1" applyFont="1" applyFill="1" applyBorder="1" applyAlignment="1">
      <alignment horizontal="justify" vertical="center" wrapText="1"/>
    </xf>
    <xf numFmtId="10" fontId="4" fillId="0" borderId="29" xfId="0" applyNumberFormat="1" applyFont="1" applyFill="1" applyBorder="1" applyAlignment="1">
      <alignment horizontal="center" vertical="center" wrapText="1"/>
    </xf>
    <xf numFmtId="4" fontId="4" fillId="0" borderId="61" xfId="0" applyNumberFormat="1" applyFont="1" applyBorder="1" applyAlignment="1">
      <alignment horizontal="right" vertical="center"/>
    </xf>
    <xf numFmtId="165" fontId="4" fillId="2" borderId="29" xfId="2" applyFont="1" applyFill="1" applyBorder="1" applyAlignment="1">
      <alignment horizontal="center" vertical="center" wrapText="1"/>
    </xf>
    <xf numFmtId="165" fontId="4" fillId="2" borderId="47" xfId="2" applyFont="1" applyFill="1" applyBorder="1" applyAlignment="1">
      <alignment horizontal="center" vertical="center" wrapText="1"/>
    </xf>
    <xf numFmtId="172" fontId="4" fillId="0" borderId="47" xfId="2" applyNumberFormat="1" applyFont="1" applyFill="1" applyBorder="1" applyAlignment="1">
      <alignment horizontal="center" vertical="center" wrapText="1"/>
    </xf>
    <xf numFmtId="165" fontId="4" fillId="0" borderId="47" xfId="2" applyFont="1" applyFill="1" applyBorder="1" applyAlignment="1">
      <alignment horizontal="center" vertical="center" wrapText="1"/>
    </xf>
    <xf numFmtId="173" fontId="4" fillId="0" borderId="52" xfId="0" applyNumberFormat="1" applyFont="1" applyFill="1" applyBorder="1" applyAlignment="1">
      <alignment horizontal="center" vertical="center" wrapText="1"/>
    </xf>
    <xf numFmtId="10" fontId="4" fillId="0" borderId="51" xfId="0" applyNumberFormat="1" applyFont="1" applyFill="1" applyBorder="1" applyAlignment="1">
      <alignment horizontal="justify" vertical="center" wrapText="1"/>
    </xf>
    <xf numFmtId="10" fontId="4" fillId="0" borderId="51" xfId="0" applyNumberFormat="1" applyFont="1" applyFill="1" applyBorder="1" applyAlignment="1">
      <alignment horizontal="center" vertical="center" wrapText="1"/>
    </xf>
    <xf numFmtId="4" fontId="4" fillId="0" borderId="51" xfId="0" applyNumberFormat="1" applyFont="1" applyBorder="1" applyAlignment="1">
      <alignment horizontal="right" vertical="center"/>
    </xf>
    <xf numFmtId="4" fontId="4" fillId="0" borderId="63" xfId="0" applyNumberFormat="1" applyFont="1" applyBorder="1" applyAlignment="1">
      <alignment horizontal="right" vertical="center"/>
    </xf>
    <xf numFmtId="4" fontId="4" fillId="0" borderId="53" xfId="0" applyNumberFormat="1" applyFont="1" applyFill="1" applyBorder="1" applyAlignment="1">
      <alignment horizontal="right" vertical="center" wrapText="1"/>
    </xf>
    <xf numFmtId="165" fontId="4" fillId="2" borderId="51" xfId="2" applyFont="1" applyFill="1" applyBorder="1" applyAlignment="1">
      <alignment horizontal="center" vertical="center" wrapText="1"/>
    </xf>
    <xf numFmtId="172" fontId="4" fillId="0" borderId="51" xfId="2" applyNumberFormat="1" applyFont="1" applyFill="1" applyBorder="1" applyAlignment="1">
      <alignment horizontal="center" vertical="center" wrapText="1"/>
    </xf>
    <xf numFmtId="165" fontId="4" fillId="0" borderId="51" xfId="2" applyFont="1" applyFill="1" applyBorder="1" applyAlignment="1">
      <alignment horizontal="center" vertical="center" wrapText="1"/>
    </xf>
    <xf numFmtId="49" fontId="3" fillId="2" borderId="23" xfId="3" applyNumberFormat="1" applyFont="1" applyFill="1" applyBorder="1" applyAlignment="1">
      <alignment horizontal="center" vertical="center" wrapText="1"/>
    </xf>
    <xf numFmtId="49" fontId="3" fillId="2" borderId="24" xfId="3" applyNumberFormat="1" applyFont="1" applyFill="1" applyBorder="1" applyAlignment="1">
      <alignment horizontal="center" vertical="center" wrapText="1"/>
    </xf>
    <xf numFmtId="49" fontId="3" fillId="2" borderId="24" xfId="3" applyNumberFormat="1" applyFont="1" applyFill="1" applyBorder="1" applyAlignment="1">
      <alignment horizontal="justify" vertical="center" wrapText="1"/>
    </xf>
    <xf numFmtId="165" fontId="3" fillId="2" borderId="24" xfId="2" applyFont="1" applyFill="1" applyBorder="1" applyAlignment="1">
      <alignment horizontal="right" vertical="center"/>
    </xf>
    <xf numFmtId="165" fontId="3" fillId="2" borderId="57" xfId="2" applyFont="1" applyFill="1" applyBorder="1" applyAlignment="1">
      <alignment horizontal="right" vertical="center"/>
    </xf>
    <xf numFmtId="165" fontId="3" fillId="2" borderId="50" xfId="2" applyFont="1" applyFill="1" applyBorder="1" applyAlignment="1">
      <alignment horizontal="center" vertical="center"/>
    </xf>
    <xf numFmtId="172" fontId="4" fillId="2" borderId="24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0" borderId="48" xfId="3" applyFont="1" applyFill="1" applyBorder="1" applyAlignment="1">
      <alignment horizontal="center" vertical="center"/>
    </xf>
    <xf numFmtId="0" fontId="3" fillId="0" borderId="49" xfId="3" applyFont="1" applyFill="1" applyBorder="1" applyAlignment="1">
      <alignment horizontal="justify" vertical="center" wrapText="1"/>
    </xf>
    <xf numFmtId="0" fontId="3" fillId="0" borderId="49" xfId="3" applyFont="1" applyFill="1" applyBorder="1" applyAlignment="1">
      <alignment horizontal="center" vertical="center"/>
    </xf>
    <xf numFmtId="165" fontId="3" fillId="0" borderId="49" xfId="2" applyFont="1" applyFill="1" applyBorder="1" applyAlignment="1">
      <alignment horizontal="center" vertical="center"/>
    </xf>
    <xf numFmtId="165" fontId="3" fillId="0" borderId="49" xfId="2" applyFont="1" applyFill="1" applyBorder="1" applyAlignment="1">
      <alignment horizontal="right" vertical="center"/>
    </xf>
    <xf numFmtId="165" fontId="3" fillId="0" borderId="59" xfId="2" applyFont="1" applyFill="1" applyBorder="1" applyAlignment="1">
      <alignment horizontal="center" vertical="center"/>
    </xf>
    <xf numFmtId="165" fontId="3" fillId="2" borderId="49" xfId="2" applyFont="1" applyFill="1" applyBorder="1" applyAlignment="1">
      <alignment horizontal="center" vertical="center"/>
    </xf>
    <xf numFmtId="172" fontId="3" fillId="0" borderId="49" xfId="2" applyNumberFormat="1" applyFont="1" applyFill="1" applyBorder="1" applyAlignment="1">
      <alignment horizontal="center" vertical="center"/>
    </xf>
    <xf numFmtId="49" fontId="4" fillId="0" borderId="60" xfId="0" applyNumberFormat="1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justify" vertical="center" wrapText="1"/>
    </xf>
    <xf numFmtId="0" fontId="4" fillId="0" borderId="61" xfId="0" applyFont="1" applyFill="1" applyBorder="1" applyAlignment="1">
      <alignment horizontal="center" vertical="center" wrapText="1"/>
    </xf>
    <xf numFmtId="165" fontId="4" fillId="0" borderId="61" xfId="2" applyFont="1" applyFill="1" applyBorder="1" applyAlignment="1">
      <alignment horizontal="right" vertical="center" wrapText="1"/>
    </xf>
    <xf numFmtId="165" fontId="4" fillId="0" borderId="64" xfId="2" applyFont="1" applyFill="1" applyBorder="1" applyAlignment="1">
      <alignment vertical="center"/>
    </xf>
    <xf numFmtId="0" fontId="4" fillId="0" borderId="29" xfId="52" applyFont="1" applyBorder="1" applyAlignment="1">
      <alignment horizontal="justify" vertical="center" wrapText="1"/>
    </xf>
    <xf numFmtId="0" fontId="4" fillId="0" borderId="29" xfId="52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49" fontId="4" fillId="0" borderId="65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justify" vertical="center" wrapText="1"/>
    </xf>
    <xf numFmtId="165" fontId="4" fillId="0" borderId="47" xfId="2" applyFont="1" applyFill="1" applyBorder="1" applyAlignment="1">
      <alignment horizontal="right" vertical="center" wrapText="1"/>
    </xf>
    <xf numFmtId="165" fontId="4" fillId="0" borderId="66" xfId="2" applyFont="1" applyFill="1" applyBorder="1" applyAlignment="1">
      <alignment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justify" vertical="center" wrapText="1"/>
    </xf>
    <xf numFmtId="0" fontId="4" fillId="0" borderId="47" xfId="0" applyFont="1" applyFill="1" applyBorder="1" applyAlignment="1">
      <alignment horizontal="center" vertical="center"/>
    </xf>
    <xf numFmtId="165" fontId="4" fillId="0" borderId="47" xfId="2" applyFont="1" applyFill="1" applyBorder="1" applyAlignment="1">
      <alignment vertical="center"/>
    </xf>
    <xf numFmtId="165" fontId="4" fillId="0" borderId="47" xfId="2" applyFont="1" applyFill="1" applyBorder="1" applyAlignment="1" applyProtection="1">
      <alignment horizontal="right" vertical="center"/>
      <protection locked="0"/>
    </xf>
    <xf numFmtId="165" fontId="4" fillId="2" borderId="47" xfId="2" applyFont="1" applyFill="1" applyBorder="1" applyAlignment="1">
      <alignment vertical="center"/>
    </xf>
    <xf numFmtId="172" fontId="4" fillId="0" borderId="47" xfId="2" applyNumberFormat="1" applyFont="1" applyFill="1" applyBorder="1" applyAlignment="1">
      <alignment vertical="center"/>
    </xf>
    <xf numFmtId="165" fontId="4" fillId="0" borderId="47" xfId="2" applyFont="1" applyFill="1" applyBorder="1" applyAlignment="1" applyProtection="1">
      <alignment vertical="center"/>
      <protection locked="0"/>
    </xf>
    <xf numFmtId="49" fontId="3" fillId="0" borderId="52" xfId="0" applyNumberFormat="1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justify" vertical="center" wrapText="1"/>
    </xf>
    <xf numFmtId="0" fontId="3" fillId="0" borderId="51" xfId="0" applyFont="1" applyFill="1" applyBorder="1" applyAlignment="1">
      <alignment horizontal="center" vertical="center" wrapText="1"/>
    </xf>
    <xf numFmtId="165" fontId="3" fillId="0" borderId="51" xfId="2" applyFont="1" applyFill="1" applyBorder="1" applyAlignment="1">
      <alignment vertical="center" wrapText="1"/>
    </xf>
    <xf numFmtId="165" fontId="3" fillId="0" borderId="53" xfId="2" applyFont="1" applyFill="1" applyBorder="1" applyAlignment="1">
      <alignment vertical="center"/>
    </xf>
    <xf numFmtId="165" fontId="3" fillId="2" borderId="51" xfId="2" applyFont="1" applyFill="1" applyBorder="1" applyAlignment="1">
      <alignment vertical="center" wrapText="1"/>
    </xf>
    <xf numFmtId="172" fontId="3" fillId="0" borderId="51" xfId="2" applyNumberFormat="1" applyFont="1" applyFill="1" applyBorder="1" applyAlignment="1">
      <alignment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3" fillId="0" borderId="24" xfId="0" applyFont="1" applyFill="1" applyBorder="1" applyAlignment="1">
      <alignment horizontal="center" vertical="center"/>
    </xf>
    <xf numFmtId="165" fontId="3" fillId="0" borderId="24" xfId="2" applyFont="1" applyFill="1" applyBorder="1" applyAlignment="1">
      <alignment vertical="center"/>
    </xf>
    <xf numFmtId="165" fontId="3" fillId="0" borderId="24" xfId="2" applyFont="1" applyFill="1" applyBorder="1" applyAlignment="1">
      <alignment horizontal="right" vertical="center" wrapText="1"/>
    </xf>
    <xf numFmtId="165" fontId="3" fillId="0" borderId="50" xfId="2" applyFont="1" applyFill="1" applyBorder="1" applyAlignment="1">
      <alignment vertical="center"/>
    </xf>
    <xf numFmtId="165" fontId="3" fillId="2" borderId="24" xfId="2" applyFont="1" applyFill="1" applyBorder="1" applyAlignment="1">
      <alignment vertical="center"/>
    </xf>
    <xf numFmtId="172" fontId="3" fillId="0" borderId="24" xfId="2" applyNumberFormat="1" applyFont="1" applyFill="1" applyBorder="1" applyAlignment="1">
      <alignment vertical="center"/>
    </xf>
    <xf numFmtId="0" fontId="4" fillId="0" borderId="61" xfId="3" applyFont="1" applyFill="1" applyBorder="1" applyAlignment="1">
      <alignment horizontal="center" vertical="center" wrapText="1"/>
    </xf>
    <xf numFmtId="0" fontId="4" fillId="0" borderId="61" xfId="3" applyFont="1" applyFill="1" applyBorder="1" applyAlignment="1">
      <alignment horizontal="justify" vertical="center" wrapText="1"/>
    </xf>
    <xf numFmtId="0" fontId="4" fillId="0" borderId="61" xfId="3" applyFont="1" applyFill="1" applyBorder="1" applyAlignment="1">
      <alignment horizontal="center" vertical="center"/>
    </xf>
    <xf numFmtId="0" fontId="4" fillId="0" borderId="29" xfId="3" applyFont="1" applyFill="1" applyBorder="1" applyAlignment="1">
      <alignment horizontal="justify" vertical="center" wrapText="1"/>
    </xf>
    <xf numFmtId="0" fontId="4" fillId="0" borderId="29" xfId="3" applyFont="1" applyFill="1" applyBorder="1" applyAlignment="1">
      <alignment horizontal="center" vertical="center"/>
    </xf>
    <xf numFmtId="165" fontId="4" fillId="0" borderId="47" xfId="2" applyFont="1" applyFill="1" applyBorder="1" applyAlignment="1" applyProtection="1">
      <alignment vertical="center"/>
    </xf>
    <xf numFmtId="165" fontId="4" fillId="0" borderId="47" xfId="2" applyFont="1" applyFill="1" applyBorder="1" applyAlignment="1" applyProtection="1">
      <alignment horizontal="right" vertical="center"/>
    </xf>
    <xf numFmtId="165" fontId="4" fillId="2" borderId="47" xfId="2" applyFont="1" applyFill="1" applyBorder="1" applyAlignment="1" applyProtection="1">
      <alignment vertical="center"/>
    </xf>
    <xf numFmtId="172" fontId="4" fillId="0" borderId="47" xfId="2" applyNumberFormat="1" applyFont="1" applyFill="1" applyBorder="1" applyAlignment="1" applyProtection="1">
      <alignment vertical="center"/>
    </xf>
    <xf numFmtId="49" fontId="3" fillId="2" borderId="24" xfId="3" applyNumberFormat="1" applyFont="1" applyFill="1" applyBorder="1" applyAlignment="1">
      <alignment horizontal="right" vertical="center"/>
    </xf>
    <xf numFmtId="49" fontId="3" fillId="2" borderId="57" xfId="3" applyNumberFormat="1" applyFont="1" applyFill="1" applyBorder="1" applyAlignment="1">
      <alignment horizontal="right" vertical="center"/>
    </xf>
    <xf numFmtId="165" fontId="3" fillId="2" borderId="50" xfId="2" applyFont="1" applyFill="1" applyBorder="1" applyAlignment="1">
      <alignment vertical="center"/>
    </xf>
    <xf numFmtId="172" fontId="3" fillId="2" borderId="24" xfId="2" applyNumberFormat="1" applyFont="1" applyFill="1" applyBorder="1" applyAlignment="1">
      <alignment horizontal="right" vertical="center"/>
    </xf>
    <xf numFmtId="49" fontId="4" fillId="0" borderId="52" xfId="0" applyNumberFormat="1" applyFont="1" applyFill="1" applyBorder="1" applyAlignment="1">
      <alignment horizontal="center" vertical="center" wrapText="1"/>
    </xf>
    <xf numFmtId="49" fontId="4" fillId="0" borderId="51" xfId="0" applyNumberFormat="1" applyFont="1" applyFill="1" applyBorder="1" applyAlignment="1">
      <alignment horizontal="center" vertical="center" wrapText="1"/>
    </xf>
    <xf numFmtId="49" fontId="4" fillId="0" borderId="51" xfId="0" applyNumberFormat="1" applyFont="1" applyFill="1" applyBorder="1" applyAlignment="1">
      <alignment horizontal="justify" vertical="center" wrapText="1"/>
    </xf>
    <xf numFmtId="165" fontId="8" fillId="0" borderId="51" xfId="2" applyFont="1" applyFill="1" applyBorder="1" applyAlignment="1">
      <alignment horizontal="center" vertical="center" wrapText="1"/>
    </xf>
    <xf numFmtId="165" fontId="4" fillId="0" borderId="51" xfId="2" applyFont="1" applyFill="1" applyBorder="1" applyAlignment="1">
      <alignment horizontal="right" vertical="center" wrapText="1"/>
    </xf>
    <xf numFmtId="165" fontId="4" fillId="0" borderId="53" xfId="2" applyFont="1" applyFill="1" applyBorder="1" applyAlignment="1">
      <alignment vertical="center"/>
    </xf>
    <xf numFmtId="165" fontId="8" fillId="2" borderId="51" xfId="2" applyFont="1" applyFill="1" applyBorder="1" applyAlignment="1">
      <alignment horizontal="center" vertical="center" wrapText="1"/>
    </xf>
    <xf numFmtId="172" fontId="8" fillId="0" borderId="51" xfId="2" applyNumberFormat="1" applyFont="1" applyFill="1" applyBorder="1" applyAlignment="1">
      <alignment horizontal="center" vertical="center" wrapText="1"/>
    </xf>
    <xf numFmtId="49" fontId="4" fillId="0" borderId="67" xfId="3" applyNumberFormat="1" applyFont="1" applyFill="1" applyBorder="1" applyAlignment="1">
      <alignment horizontal="center" vertical="center" wrapText="1"/>
    </xf>
    <xf numFmtId="49" fontId="4" fillId="0" borderId="51" xfId="3" applyNumberFormat="1" applyFont="1" applyFill="1" applyBorder="1" applyAlignment="1">
      <alignment horizontal="center" vertical="center" wrapText="1"/>
    </xf>
    <xf numFmtId="49" fontId="4" fillId="0" borderId="51" xfId="3" applyNumberFormat="1" applyFont="1" applyFill="1" applyBorder="1" applyAlignment="1">
      <alignment horizontal="justify" vertical="center" wrapText="1"/>
    </xf>
    <xf numFmtId="165" fontId="3" fillId="0" borderId="68" xfId="2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3" fillId="0" borderId="49" xfId="3" applyFont="1" applyFill="1" applyBorder="1" applyAlignment="1">
      <alignment horizontal="justify" vertical="center"/>
    </xf>
    <xf numFmtId="49" fontId="4" fillId="0" borderId="60" xfId="52" applyNumberFormat="1" applyFont="1" applyFill="1" applyBorder="1" applyAlignment="1">
      <alignment horizontal="center" vertical="center" wrapText="1"/>
    </xf>
    <xf numFmtId="0" fontId="4" fillId="0" borderId="61" xfId="3" applyFont="1" applyBorder="1" applyAlignment="1">
      <alignment horizontal="justify" vertical="center" wrapText="1"/>
    </xf>
    <xf numFmtId="0" fontId="4" fillId="0" borderId="61" xfId="3" applyFont="1" applyBorder="1" applyAlignment="1">
      <alignment horizontal="center" vertical="center"/>
    </xf>
    <xf numFmtId="165" fontId="4" fillId="0" borderId="64" xfId="2" applyFont="1" applyBorder="1" applyAlignment="1">
      <alignment vertical="center"/>
    </xf>
    <xf numFmtId="165" fontId="4" fillId="0" borderId="29" xfId="2" applyFont="1" applyFill="1" applyBorder="1" applyAlignment="1" applyProtection="1">
      <alignment horizontal="right" vertical="center"/>
      <protection locked="0"/>
    </xf>
    <xf numFmtId="49" fontId="4" fillId="0" borderId="65" xfId="3" applyNumberFormat="1" applyFont="1" applyBorder="1" applyAlignment="1">
      <alignment horizontal="center" vertical="center" wrapText="1"/>
    </xf>
    <xf numFmtId="49" fontId="4" fillId="0" borderId="47" xfId="3" applyNumberFormat="1" applyFont="1" applyBorder="1" applyAlignment="1">
      <alignment horizontal="center" vertical="center" wrapText="1"/>
    </xf>
    <xf numFmtId="49" fontId="4" fillId="0" borderId="47" xfId="3" applyNumberFormat="1" applyFont="1" applyBorder="1" applyAlignment="1">
      <alignment horizontal="justify" vertical="center" wrapText="1"/>
    </xf>
    <xf numFmtId="165" fontId="4" fillId="0" borderId="47" xfId="2" applyFont="1" applyBorder="1" applyAlignment="1">
      <alignment horizontal="center" vertical="center" wrapText="1"/>
    </xf>
    <xf numFmtId="165" fontId="4" fillId="0" borderId="47" xfId="2" applyFont="1" applyBorder="1" applyAlignment="1">
      <alignment horizontal="right" vertical="center" wrapText="1"/>
    </xf>
    <xf numFmtId="165" fontId="4" fillId="0" borderId="66" xfId="2" applyFont="1" applyBorder="1" applyAlignment="1">
      <alignment horizontal="center" vertical="center" wrapText="1"/>
    </xf>
    <xf numFmtId="49" fontId="4" fillId="0" borderId="52" xfId="3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horizontal="justify" vertical="center" wrapText="1"/>
    </xf>
    <xf numFmtId="0" fontId="4" fillId="0" borderId="51" xfId="3" applyFont="1" applyFill="1" applyBorder="1" applyAlignment="1">
      <alignment horizontal="center" vertical="center"/>
    </xf>
    <xf numFmtId="165" fontId="4" fillId="0" borderId="51" xfId="2" applyFont="1" applyFill="1" applyBorder="1" applyAlignment="1" applyProtection="1">
      <alignment horizontal="right" vertical="center"/>
      <protection locked="0"/>
    </xf>
    <xf numFmtId="165" fontId="4" fillId="0" borderId="53" xfId="2" applyFont="1" applyBorder="1" applyAlignment="1">
      <alignment vertical="center"/>
    </xf>
    <xf numFmtId="165" fontId="4" fillId="0" borderId="51" xfId="2" applyFont="1" applyFill="1" applyBorder="1" applyAlignment="1" applyProtection="1">
      <alignment vertical="center"/>
      <protection locked="0"/>
    </xf>
    <xf numFmtId="49" fontId="4" fillId="0" borderId="28" xfId="3" applyNumberFormat="1" applyFont="1" applyFill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justify" vertical="center" wrapText="1"/>
    </xf>
    <xf numFmtId="0" fontId="4" fillId="0" borderId="29" xfId="3" applyFont="1" applyBorder="1" applyAlignment="1">
      <alignment horizontal="center" vertical="center"/>
    </xf>
    <xf numFmtId="49" fontId="4" fillId="0" borderId="60" xfId="3" applyNumberFormat="1" applyFont="1" applyBorder="1" applyAlignment="1">
      <alignment horizontal="center" vertical="center" wrapText="1"/>
    </xf>
    <xf numFmtId="165" fontId="4" fillId="0" borderId="61" xfId="2" applyFont="1" applyFill="1" applyBorder="1" applyAlignment="1" applyProtection="1">
      <alignment horizontal="right" vertical="center"/>
      <protection locked="0"/>
    </xf>
    <xf numFmtId="0" fontId="4" fillId="0" borderId="47" xfId="3" applyFont="1" applyBorder="1" applyAlignment="1">
      <alignment horizontal="justify" vertical="center" wrapText="1"/>
    </xf>
    <xf numFmtId="0" fontId="4" fillId="0" borderId="47" xfId="3" applyFont="1" applyBorder="1" applyAlignment="1">
      <alignment horizontal="center" vertical="center"/>
    </xf>
    <xf numFmtId="165" fontId="4" fillId="0" borderId="66" xfId="2" applyFont="1" applyBorder="1" applyAlignment="1">
      <alignment vertical="center"/>
    </xf>
    <xf numFmtId="49" fontId="4" fillId="0" borderId="60" xfId="3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49" fontId="4" fillId="0" borderId="52" xfId="3" applyNumberFormat="1" applyFont="1" applyBorder="1" applyAlignment="1">
      <alignment horizontal="center" vertical="center" wrapText="1"/>
    </xf>
    <xf numFmtId="49" fontId="4" fillId="0" borderId="51" xfId="3" applyNumberFormat="1" applyFont="1" applyBorder="1" applyAlignment="1">
      <alignment horizontal="center" vertical="center" wrapText="1"/>
    </xf>
    <xf numFmtId="49" fontId="4" fillId="0" borderId="51" xfId="3" applyNumberFormat="1" applyFont="1" applyBorder="1" applyAlignment="1">
      <alignment horizontal="justify" vertical="center" wrapText="1"/>
    </xf>
    <xf numFmtId="165" fontId="4" fillId="0" borderId="51" xfId="2" applyFont="1" applyBorder="1" applyAlignment="1">
      <alignment horizontal="center" vertical="center" wrapText="1"/>
    </xf>
    <xf numFmtId="165" fontId="4" fillId="0" borderId="51" xfId="2" applyFont="1" applyBorder="1" applyAlignment="1">
      <alignment horizontal="right" vertical="center" wrapText="1"/>
    </xf>
    <xf numFmtId="165" fontId="4" fillId="0" borderId="53" xfId="2" applyFont="1" applyBorder="1" applyAlignment="1">
      <alignment horizontal="center" vertical="center" wrapText="1"/>
    </xf>
    <xf numFmtId="165" fontId="4" fillId="0" borderId="61" xfId="2" applyFont="1" applyFill="1" applyBorder="1" applyAlignment="1">
      <alignment horizontal="right" vertical="center"/>
    </xf>
    <xf numFmtId="165" fontId="4" fillId="0" borderId="29" xfId="2" applyFont="1" applyFill="1" applyBorder="1" applyAlignment="1">
      <alignment horizontal="right" vertical="center"/>
    </xf>
    <xf numFmtId="165" fontId="4" fillId="0" borderId="29" xfId="2" applyFont="1" applyFill="1" applyBorder="1" applyAlignment="1" applyProtection="1">
      <alignment horizontal="right" vertical="center"/>
    </xf>
    <xf numFmtId="49" fontId="4" fillId="0" borderId="28" xfId="3" applyNumberFormat="1" applyFont="1" applyBorder="1" applyAlignment="1">
      <alignment horizontal="center" vertical="center" wrapText="1"/>
    </xf>
    <xf numFmtId="165" fontId="4" fillId="0" borderId="61" xfId="2" applyFont="1" applyFill="1" applyBorder="1" applyAlignment="1" applyProtection="1">
      <alignment horizontal="right" vertical="center"/>
    </xf>
    <xf numFmtId="0" fontId="29" fillId="0" borderId="0" xfId="0" applyFont="1" applyFill="1" applyAlignment="1">
      <alignment vertical="center"/>
    </xf>
    <xf numFmtId="165" fontId="3" fillId="0" borderId="59" xfId="2" applyFont="1" applyFill="1" applyBorder="1" applyAlignment="1">
      <alignment horizontal="right" vertical="center"/>
    </xf>
    <xf numFmtId="165" fontId="3" fillId="2" borderId="49" xfId="2" applyFont="1" applyFill="1" applyBorder="1" applyAlignment="1">
      <alignment horizontal="right" vertical="center"/>
    </xf>
    <xf numFmtId="172" fontId="3" fillId="0" borderId="49" xfId="2" applyNumberFormat="1" applyFont="1" applyFill="1" applyBorder="1" applyAlignment="1">
      <alignment horizontal="right" vertical="center"/>
    </xf>
    <xf numFmtId="0" fontId="4" fillId="0" borderId="61" xfId="0" applyFont="1" applyBorder="1" applyAlignment="1">
      <alignment horizontal="justify" vertical="center" wrapText="1"/>
    </xf>
    <xf numFmtId="165" fontId="4" fillId="0" borderId="64" xfId="2" applyFont="1" applyBorder="1" applyAlignment="1">
      <alignment horizontal="right" vertical="center"/>
    </xf>
    <xf numFmtId="165" fontId="4" fillId="2" borderId="61" xfId="2" applyFont="1" applyFill="1" applyBorder="1" applyAlignment="1">
      <alignment horizontal="right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justify" vertical="center" wrapText="1"/>
    </xf>
    <xf numFmtId="0" fontId="4" fillId="0" borderId="6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7" xfId="0" applyFont="1" applyBorder="1" applyAlignment="1">
      <alignment horizontal="justify" vertical="center" wrapText="1"/>
    </xf>
    <xf numFmtId="165" fontId="4" fillId="0" borderId="47" xfId="2" applyFont="1" applyBorder="1" applyAlignment="1">
      <alignment horizontal="right" vertical="center"/>
    </xf>
    <xf numFmtId="165" fontId="4" fillId="0" borderId="66" xfId="2" applyFont="1" applyBorder="1" applyAlignment="1">
      <alignment horizontal="right" vertical="center"/>
    </xf>
    <xf numFmtId="165" fontId="4" fillId="2" borderId="47" xfId="2" applyFont="1" applyFill="1" applyBorder="1" applyAlignment="1">
      <alignment horizontal="right" vertical="center"/>
    </xf>
    <xf numFmtId="172" fontId="4" fillId="0" borderId="47" xfId="2" applyNumberFormat="1" applyFont="1" applyFill="1" applyBorder="1" applyAlignment="1">
      <alignment horizontal="right" vertical="center"/>
    </xf>
    <xf numFmtId="165" fontId="4" fillId="0" borderId="47" xfId="2" applyFont="1" applyFill="1" applyBorder="1" applyAlignment="1">
      <alignment horizontal="right" vertical="center"/>
    </xf>
    <xf numFmtId="0" fontId="4" fillId="0" borderId="52" xfId="0" applyFont="1" applyBorder="1" applyAlignment="1">
      <alignment horizontal="center" vertical="center"/>
    </xf>
    <xf numFmtId="0" fontId="4" fillId="0" borderId="51" xfId="0" applyFont="1" applyFill="1" applyBorder="1" applyAlignment="1">
      <alignment horizontal="justify" vertical="center" wrapText="1"/>
    </xf>
    <xf numFmtId="165" fontId="4" fillId="0" borderId="51" xfId="2" applyFont="1" applyFill="1" applyBorder="1" applyAlignment="1">
      <alignment horizontal="right" vertical="center"/>
    </xf>
    <xf numFmtId="165" fontId="4" fillId="0" borderId="53" xfId="2" applyFont="1" applyBorder="1" applyAlignment="1">
      <alignment horizontal="right" vertical="center"/>
    </xf>
    <xf numFmtId="165" fontId="4" fillId="2" borderId="51" xfId="2" applyFont="1" applyFill="1" applyBorder="1" applyAlignment="1">
      <alignment horizontal="right" vertical="center"/>
    </xf>
    <xf numFmtId="172" fontId="4" fillId="0" borderId="51" xfId="2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165" fontId="3" fillId="0" borderId="24" xfId="2" applyFont="1" applyFill="1" applyBorder="1" applyAlignment="1">
      <alignment horizontal="right" vertical="center"/>
    </xf>
    <xf numFmtId="165" fontId="3" fillId="0" borderId="24" xfId="2" applyFont="1" applyFill="1" applyBorder="1" applyAlignment="1" applyProtection="1">
      <alignment horizontal="right" vertical="center"/>
      <protection locked="0"/>
    </xf>
    <xf numFmtId="165" fontId="3" fillId="0" borderId="50" xfId="2" applyFont="1" applyBorder="1" applyAlignment="1">
      <alignment horizontal="right" vertical="center"/>
    </xf>
    <xf numFmtId="172" fontId="3" fillId="0" borderId="24" xfId="2" applyNumberFormat="1" applyFont="1" applyFill="1" applyBorder="1" applyAlignment="1">
      <alignment horizontal="right" vertical="center"/>
    </xf>
    <xf numFmtId="165" fontId="3" fillId="0" borderId="50" xfId="2" applyFont="1" applyFill="1" applyBorder="1" applyAlignment="1">
      <alignment horizontal="right" vertical="center"/>
    </xf>
    <xf numFmtId="165" fontId="4" fillId="2" borderId="51" xfId="2" applyFont="1" applyFill="1" applyBorder="1" applyAlignment="1" applyProtection="1">
      <alignment horizontal="right" vertical="center"/>
    </xf>
    <xf numFmtId="172" fontId="4" fillId="0" borderId="51" xfId="2" applyNumberFormat="1" applyFont="1" applyFill="1" applyBorder="1" applyAlignment="1" applyProtection="1">
      <alignment horizontal="right" vertical="center"/>
    </xf>
    <xf numFmtId="3" fontId="4" fillId="0" borderId="29" xfId="0" applyNumberFormat="1" applyFont="1" applyFill="1" applyBorder="1" applyAlignment="1">
      <alignment horizontal="center" vertical="center"/>
    </xf>
    <xf numFmtId="165" fontId="4" fillId="0" borderId="53" xfId="2" applyFont="1" applyFill="1" applyBorder="1" applyAlignment="1">
      <alignment horizontal="right" vertical="center"/>
    </xf>
    <xf numFmtId="165" fontId="4" fillId="0" borderId="30" xfId="2" applyFont="1" applyBorder="1" applyAlignment="1">
      <alignment horizontal="right" vertical="center"/>
    </xf>
    <xf numFmtId="165" fontId="4" fillId="2" borderId="47" xfId="2" applyFont="1" applyFill="1" applyBorder="1" applyAlignment="1" applyProtection="1">
      <alignment horizontal="right" vertical="center"/>
    </xf>
    <xf numFmtId="172" fontId="4" fillId="0" borderId="47" xfId="2" applyNumberFormat="1" applyFont="1" applyFill="1" applyBorder="1" applyAlignment="1" applyProtection="1">
      <alignment horizontal="right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165" fontId="4" fillId="0" borderId="66" xfId="2" applyFont="1" applyFill="1" applyBorder="1" applyAlignment="1">
      <alignment horizontal="right" vertical="center"/>
    </xf>
    <xf numFmtId="0" fontId="4" fillId="0" borderId="28" xfId="0" applyFont="1" applyBorder="1" applyAlignment="1">
      <alignment horizontal="center" vertical="center"/>
    </xf>
    <xf numFmtId="165" fontId="3" fillId="2" borderId="50" xfId="2" applyFont="1" applyFill="1" applyBorder="1" applyAlignment="1">
      <alignment horizontal="right" vertical="center"/>
    </xf>
    <xf numFmtId="49" fontId="4" fillId="0" borderId="65" xfId="0" applyNumberFormat="1" applyFont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165" fontId="4" fillId="2" borderId="47" xfId="2" applyFont="1" applyFill="1" applyBorder="1" applyAlignment="1">
      <alignment horizontal="right" vertical="center" wrapText="1"/>
    </xf>
    <xf numFmtId="172" fontId="4" fillId="0" borderId="47" xfId="2" applyNumberFormat="1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47" xfId="3" applyFont="1" applyFill="1" applyBorder="1" applyAlignment="1">
      <alignment horizontal="justify" vertical="center" wrapText="1"/>
    </xf>
    <xf numFmtId="49" fontId="4" fillId="0" borderId="47" xfId="0" applyNumberFormat="1" applyFont="1" applyBorder="1" applyAlignment="1">
      <alignment horizontal="justify" vertical="center" wrapText="1"/>
    </xf>
    <xf numFmtId="165" fontId="4" fillId="0" borderId="66" xfId="2" applyFont="1" applyBorder="1" applyAlignment="1">
      <alignment horizontal="right" vertical="center" wrapText="1"/>
    </xf>
    <xf numFmtId="165" fontId="3" fillId="2" borderId="35" xfId="2" applyFont="1" applyFill="1" applyBorder="1" applyAlignment="1">
      <alignment horizontal="center" vertical="center"/>
    </xf>
    <xf numFmtId="165" fontId="3" fillId="2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165" fontId="4" fillId="0" borderId="0" xfId="2" applyFont="1" applyAlignment="1">
      <alignment horizontal="right" vertical="center"/>
    </xf>
    <xf numFmtId="165" fontId="4" fillId="27" borderId="0" xfId="2" applyFont="1" applyFill="1" applyAlignment="1">
      <alignment horizontal="right" vertical="center"/>
    </xf>
    <xf numFmtId="10" fontId="4" fillId="27" borderId="0" xfId="2" applyNumberFormat="1" applyFont="1" applyFill="1" applyAlignment="1">
      <alignment horizontal="right" vertical="center"/>
    </xf>
    <xf numFmtId="165" fontId="4" fillId="0" borderId="0" xfId="2" applyFont="1" applyAlignment="1">
      <alignment horizontal="center" vertical="center"/>
    </xf>
    <xf numFmtId="174" fontId="4" fillId="0" borderId="0" xfId="2" applyNumberFormat="1" applyFont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right" vertical="center" wrapText="1"/>
    </xf>
    <xf numFmtId="4" fontId="4" fillId="0" borderId="29" xfId="0" applyNumberFormat="1" applyFont="1" applyFill="1" applyBorder="1" applyAlignment="1">
      <alignment horizontal="right" vertical="center" wrapText="1"/>
    </xf>
    <xf numFmtId="49" fontId="3" fillId="2" borderId="4" xfId="52" applyNumberFormat="1" applyFont="1" applyFill="1" applyBorder="1" applyAlignment="1">
      <alignment horizontal="center" vertical="center" wrapText="1"/>
    </xf>
    <xf numFmtId="0" fontId="3" fillId="2" borderId="4" xfId="52" applyFont="1" applyFill="1" applyBorder="1" applyAlignment="1">
      <alignment horizontal="justify" vertical="center" wrapText="1"/>
    </xf>
    <xf numFmtId="0" fontId="3" fillId="2" borderId="4" xfId="52" applyFont="1" applyFill="1" applyBorder="1" applyAlignment="1">
      <alignment horizontal="center" vertical="center" wrapText="1"/>
    </xf>
    <xf numFmtId="165" fontId="3" fillId="2" borderId="4" xfId="2" applyFont="1" applyFill="1" applyBorder="1" applyAlignment="1">
      <alignment horizontal="center" vertical="center" wrapText="1"/>
    </xf>
    <xf numFmtId="165" fontId="3" fillId="2" borderId="4" xfId="2" applyFont="1" applyFill="1" applyBorder="1" applyAlignment="1">
      <alignment vertical="center" wrapText="1"/>
    </xf>
    <xf numFmtId="165" fontId="4" fillId="2" borderId="4" xfId="2" applyFont="1" applyFill="1" applyBorder="1" applyAlignment="1">
      <alignment horizontal="center" vertical="center" wrapText="1"/>
    </xf>
    <xf numFmtId="172" fontId="4" fillId="2" borderId="4" xfId="2" applyNumberFormat="1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justify" vertical="center" wrapText="1"/>
    </xf>
    <xf numFmtId="0" fontId="4" fillId="0" borderId="47" xfId="0" applyFont="1" applyFill="1" applyBorder="1" applyAlignment="1">
      <alignment horizontal="center" vertical="center" wrapText="1"/>
    </xf>
    <xf numFmtId="4" fontId="4" fillId="0" borderId="47" xfId="0" applyNumberFormat="1" applyFont="1" applyFill="1" applyBorder="1" applyAlignment="1">
      <alignment horizontal="right" vertical="center" wrapText="1"/>
    </xf>
    <xf numFmtId="4" fontId="4" fillId="0" borderId="70" xfId="0" applyNumberFormat="1" applyFont="1" applyFill="1" applyBorder="1" applyAlignment="1">
      <alignment horizontal="right" vertical="center" wrapText="1"/>
    </xf>
    <xf numFmtId="13" fontId="4" fillId="2" borderId="4" xfId="2" applyNumberFormat="1" applyFont="1" applyFill="1" applyBorder="1" applyAlignment="1">
      <alignment horizontal="center" vertical="center" wrapText="1"/>
    </xf>
    <xf numFmtId="165" fontId="3" fillId="0" borderId="56" xfId="0" applyNumberFormat="1" applyFont="1" applyFill="1" applyBorder="1" applyAlignment="1">
      <alignment horizontal="left" vertical="center"/>
    </xf>
    <xf numFmtId="165" fontId="3" fillId="0" borderId="18" xfId="0" applyNumberFormat="1" applyFont="1" applyFill="1" applyBorder="1" applyAlignment="1">
      <alignment horizontal="left" vertical="center"/>
    </xf>
    <xf numFmtId="165" fontId="3" fillId="0" borderId="21" xfId="0" applyNumberFormat="1" applyFont="1" applyFill="1" applyBorder="1" applyAlignment="1">
      <alignment horizontal="left" vertical="center"/>
    </xf>
    <xf numFmtId="4" fontId="2" fillId="0" borderId="0" xfId="0" applyNumberFormat="1" applyFont="1"/>
    <xf numFmtId="4" fontId="4" fillId="0" borderId="61" xfId="2" applyNumberFormat="1" applyFont="1" applyFill="1" applyBorder="1" applyAlignment="1">
      <alignment horizontal="right" vertical="center"/>
    </xf>
    <xf numFmtId="4" fontId="4" fillId="0" borderId="29" xfId="2" applyNumberFormat="1" applyFont="1" applyFill="1" applyBorder="1" applyAlignment="1">
      <alignment horizontal="right" vertical="center"/>
    </xf>
    <xf numFmtId="4" fontId="4" fillId="0" borderId="64" xfId="2" applyNumberFormat="1" applyFont="1" applyBorder="1" applyAlignment="1">
      <alignment horizontal="right" vertical="center"/>
    </xf>
    <xf numFmtId="4" fontId="4" fillId="0" borderId="29" xfId="3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30" fillId="0" borderId="0" xfId="0" applyFont="1"/>
    <xf numFmtId="2" fontId="6" fillId="0" borderId="29" xfId="0" applyNumberFormat="1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4" fontId="6" fillId="0" borderId="61" xfId="0" applyNumberFormat="1" applyFont="1" applyBorder="1" applyAlignment="1">
      <alignment horizontal="right" vertical="center"/>
    </xf>
    <xf numFmtId="43" fontId="3" fillId="2" borderId="50" xfId="1" applyFont="1" applyFill="1" applyBorder="1" applyAlignment="1">
      <alignment horizontal="right" vertical="center" wrapText="1"/>
    </xf>
    <xf numFmtId="4" fontId="6" fillId="0" borderId="47" xfId="0" applyNumberFormat="1" applyFont="1" applyBorder="1" applyAlignment="1">
      <alignment horizontal="right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left" vertical="center" wrapText="1"/>
    </xf>
    <xf numFmtId="4" fontId="6" fillId="0" borderId="61" xfId="0" applyNumberFormat="1" applyFont="1" applyBorder="1" applyAlignment="1">
      <alignment horizontal="right" vertical="center" wrapText="1"/>
    </xf>
    <xf numFmtId="10" fontId="2" fillId="0" borderId="0" xfId="80" applyNumberFormat="1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vertical="top"/>
    </xf>
    <xf numFmtId="0" fontId="6" fillId="0" borderId="65" xfId="0" applyFont="1" applyBorder="1" applyAlignment="1">
      <alignment horizontal="center" vertical="center" wrapText="1"/>
    </xf>
    <xf numFmtId="165" fontId="3" fillId="2" borderId="50" xfId="2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/>
    </xf>
    <xf numFmtId="0" fontId="28" fillId="2" borderId="24" xfId="0" applyFont="1" applyFill="1" applyBorder="1" applyAlignment="1">
      <alignment horizontal="center" vertical="center"/>
    </xf>
    <xf numFmtId="4" fontId="28" fillId="2" borderId="24" xfId="0" applyNumberFormat="1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4" fontId="28" fillId="0" borderId="51" xfId="0" applyNumberFormat="1" applyFont="1" applyFill="1" applyBorder="1" applyAlignment="1">
      <alignment horizontal="right" vertical="center"/>
    </xf>
    <xf numFmtId="0" fontId="6" fillId="0" borderId="51" xfId="0" applyFont="1" applyBorder="1" applyAlignment="1">
      <alignment horizontal="right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left" vertical="center" wrapText="1"/>
    </xf>
    <xf numFmtId="0" fontId="35" fillId="0" borderId="46" xfId="0" applyFont="1" applyBorder="1" applyAlignment="1">
      <alignment horizontal="center" vertical="center"/>
    </xf>
    <xf numFmtId="4" fontId="35" fillId="0" borderId="46" xfId="0" applyNumberFormat="1" applyFont="1" applyBorder="1" applyAlignment="1">
      <alignment horizontal="right" vertical="center"/>
    </xf>
    <xf numFmtId="4" fontId="35" fillId="0" borderId="71" xfId="0" applyNumberFormat="1" applyFont="1" applyBorder="1" applyAlignment="1">
      <alignment horizontal="right" vertical="center"/>
    </xf>
    <xf numFmtId="165" fontId="3" fillId="0" borderId="50" xfId="2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165" fontId="3" fillId="0" borderId="18" xfId="1" applyNumberFormat="1" applyFont="1" applyFill="1" applyBorder="1" applyAlignment="1">
      <alignment horizontal="right" vertical="center"/>
    </xf>
    <xf numFmtId="165" fontId="3" fillId="0" borderId="21" xfId="1" applyNumberFormat="1" applyFont="1" applyFill="1" applyBorder="1" applyAlignment="1">
      <alignment horizontal="right" vertical="center"/>
    </xf>
    <xf numFmtId="0" fontId="3" fillId="2" borderId="49" xfId="0" applyFont="1" applyFill="1" applyBorder="1" applyAlignment="1">
      <alignment horizontal="center" vertical="center"/>
    </xf>
    <xf numFmtId="4" fontId="3" fillId="2" borderId="50" xfId="2" applyNumberFormat="1" applyFont="1" applyFill="1" applyBorder="1" applyAlignment="1">
      <alignment vertical="center"/>
    </xf>
    <xf numFmtId="0" fontId="3" fillId="2" borderId="24" xfId="0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center" vertical="center"/>
    </xf>
    <xf numFmtId="165" fontId="3" fillId="4" borderId="24" xfId="2" applyFont="1" applyFill="1" applyBorder="1" applyAlignment="1">
      <alignment horizontal="right" vertical="center"/>
    </xf>
    <xf numFmtId="0" fontId="7" fillId="0" borderId="0" xfId="0" applyFont="1"/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center" vertical="center"/>
    </xf>
    <xf numFmtId="4" fontId="27" fillId="0" borderId="29" xfId="0" applyNumberFormat="1" applyFont="1" applyBorder="1" applyAlignment="1">
      <alignment horizontal="right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left" vertical="center" wrapText="1"/>
    </xf>
    <xf numFmtId="4" fontId="6" fillId="0" borderId="29" xfId="0" applyNumberFormat="1" applyFont="1" applyFill="1" applyBorder="1" applyAlignment="1">
      <alignment horizontal="right" vertical="center" wrapText="1"/>
    </xf>
    <xf numFmtId="0" fontId="31" fillId="0" borderId="0" xfId="0" applyFont="1" applyFill="1"/>
    <xf numFmtId="165" fontId="4" fillId="0" borderId="29" xfId="2" applyFont="1" applyFill="1" applyBorder="1" applyAlignment="1">
      <alignment horizontal="center" vertical="center" wrapText="1"/>
    </xf>
    <xf numFmtId="49" fontId="3" fillId="28" borderId="48" xfId="52" applyNumberFormat="1" applyFont="1" applyFill="1" applyBorder="1" applyAlignment="1">
      <alignment horizontal="center" vertical="center" wrapText="1"/>
    </xf>
    <xf numFmtId="0" fontId="3" fillId="28" borderId="49" xfId="52" applyFont="1" applyFill="1" applyBorder="1" applyAlignment="1">
      <alignment horizontal="justify" vertical="center" wrapText="1"/>
    </xf>
    <xf numFmtId="0" fontId="3" fillId="28" borderId="49" xfId="52" applyFont="1" applyFill="1" applyBorder="1" applyAlignment="1">
      <alignment horizontal="center" vertical="center" wrapText="1"/>
    </xf>
    <xf numFmtId="165" fontId="3" fillId="28" borderId="49" xfId="2" applyFont="1" applyFill="1" applyBorder="1" applyAlignment="1">
      <alignment horizontal="center" vertical="center" wrapText="1"/>
    </xf>
    <xf numFmtId="165" fontId="3" fillId="28" borderId="49" xfId="2" applyFont="1" applyFill="1" applyBorder="1" applyAlignment="1">
      <alignment horizontal="right" vertical="center" wrapText="1"/>
    </xf>
    <xf numFmtId="165" fontId="3" fillId="28" borderId="59" xfId="2" applyFont="1" applyFill="1" applyBorder="1" applyAlignment="1">
      <alignment vertical="center" wrapText="1"/>
    </xf>
    <xf numFmtId="172" fontId="3" fillId="28" borderId="49" xfId="2" applyNumberFormat="1" applyFont="1" applyFill="1" applyBorder="1" applyAlignment="1">
      <alignment horizontal="center" vertical="center" wrapText="1"/>
    </xf>
    <xf numFmtId="0" fontId="4" fillId="29" borderId="0" xfId="0" applyFont="1" applyFill="1" applyAlignment="1">
      <alignment vertical="center"/>
    </xf>
    <xf numFmtId="0" fontId="29" fillId="29" borderId="0" xfId="0" applyFont="1" applyFill="1" applyAlignment="1">
      <alignment vertical="center"/>
    </xf>
    <xf numFmtId="0" fontId="3" fillId="4" borderId="4" xfId="3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25"/>
    </xf>
    <xf numFmtId="0" fontId="3" fillId="0" borderId="6" xfId="0" applyFont="1" applyFill="1" applyBorder="1" applyAlignment="1">
      <alignment horizontal="left" vertical="center" indent="25"/>
    </xf>
    <xf numFmtId="0" fontId="3" fillId="0" borderId="7" xfId="0" applyFont="1" applyFill="1" applyBorder="1" applyAlignment="1">
      <alignment horizontal="left" vertical="center" indent="25"/>
    </xf>
    <xf numFmtId="0" fontId="4" fillId="0" borderId="1" xfId="0" applyFont="1" applyFill="1" applyBorder="1" applyAlignment="1">
      <alignment horizontal="left" vertical="center" indent="25"/>
    </xf>
    <xf numFmtId="0" fontId="4" fillId="0" borderId="0" xfId="0" applyFont="1" applyFill="1" applyBorder="1" applyAlignment="1">
      <alignment horizontal="left" vertical="center" indent="25"/>
    </xf>
    <xf numFmtId="0" fontId="4" fillId="0" borderId="8" xfId="0" applyFont="1" applyFill="1" applyBorder="1" applyAlignment="1">
      <alignment horizontal="left" vertical="center" indent="25"/>
    </xf>
    <xf numFmtId="0" fontId="4" fillId="0" borderId="9" xfId="0" applyFont="1" applyFill="1" applyBorder="1" applyAlignment="1">
      <alignment horizontal="left" vertical="center" indent="25"/>
    </xf>
    <xf numFmtId="0" fontId="4" fillId="0" borderId="10" xfId="0" applyFont="1" applyFill="1" applyBorder="1" applyAlignment="1">
      <alignment horizontal="left" vertical="center" indent="25"/>
    </xf>
    <xf numFmtId="0" fontId="4" fillId="0" borderId="11" xfId="0" applyFont="1" applyFill="1" applyBorder="1" applyAlignment="1">
      <alignment horizontal="left" vertical="center" indent="25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49" fontId="3" fillId="3" borderId="2" xfId="0" quotePrefix="1" applyNumberFormat="1" applyFont="1" applyFill="1" applyBorder="1" applyAlignment="1">
      <alignment horizontal="center" vertical="center"/>
    </xf>
    <xf numFmtId="49" fontId="3" fillId="3" borderId="22" xfId="0" quotePrefix="1" applyNumberFormat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left" vertical="center"/>
    </xf>
    <xf numFmtId="0" fontId="4" fillId="3" borderId="20" xfId="0" quotePrefix="1" applyFont="1" applyFill="1" applyBorder="1" applyAlignment="1">
      <alignment horizontal="left" vertical="center"/>
    </xf>
    <xf numFmtId="0" fontId="4" fillId="3" borderId="21" xfId="0" quotePrefix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3" borderId="22" xfId="0" quotePrefix="1" applyNumberFormat="1" applyFont="1" applyFill="1" applyBorder="1" applyAlignment="1">
      <alignment horizontal="center" vertical="center"/>
    </xf>
    <xf numFmtId="165" fontId="3" fillId="4" borderId="4" xfId="2" applyFont="1" applyFill="1" applyBorder="1" applyAlignment="1">
      <alignment horizontal="center" vertical="center"/>
    </xf>
    <xf numFmtId="49" fontId="3" fillId="2" borderId="54" xfId="3" applyNumberFormat="1" applyFont="1" applyFill="1" applyBorder="1" applyAlignment="1">
      <alignment horizontal="center" vertical="center"/>
    </xf>
    <xf numFmtId="49" fontId="3" fillId="2" borderId="6" xfId="3" applyNumberFormat="1" applyFont="1" applyFill="1" applyBorder="1" applyAlignment="1">
      <alignment horizontal="center" vertical="center"/>
    </xf>
    <xf numFmtId="49" fontId="3" fillId="2" borderId="56" xfId="3" applyNumberFormat="1" applyFont="1" applyFill="1" applyBorder="1" applyAlignment="1">
      <alignment horizontal="center" vertical="center"/>
    </xf>
    <xf numFmtId="49" fontId="3" fillId="2" borderId="9" xfId="3" applyNumberFormat="1" applyFont="1" applyFill="1" applyBorder="1" applyAlignment="1">
      <alignment horizontal="center" vertical="center"/>
    </xf>
    <xf numFmtId="49" fontId="3" fillId="2" borderId="10" xfId="3" applyNumberFormat="1" applyFont="1" applyFill="1" applyBorder="1" applyAlignment="1">
      <alignment horizontal="center" vertical="center"/>
    </xf>
    <xf numFmtId="49" fontId="3" fillId="2" borderId="11" xfId="3" applyNumberFormat="1" applyFont="1" applyFill="1" applyBorder="1" applyAlignment="1">
      <alignment horizontal="center" vertical="center"/>
    </xf>
    <xf numFmtId="165" fontId="3" fillId="2" borderId="58" xfId="2" applyFont="1" applyFill="1" applyBorder="1" applyAlignment="1">
      <alignment horizontal="center" vertical="center"/>
    </xf>
    <xf numFmtId="165" fontId="3" fillId="2" borderId="22" xfId="2" applyFont="1" applyFill="1" applyBorder="1" applyAlignment="1">
      <alignment horizontal="center" vertical="center"/>
    </xf>
    <xf numFmtId="165" fontId="3" fillId="4" borderId="58" xfId="2" applyFont="1" applyFill="1" applyBorder="1" applyAlignment="1">
      <alignment horizontal="center" vertical="center"/>
    </xf>
    <xf numFmtId="165" fontId="3" fillId="4" borderId="22" xfId="2" applyFont="1" applyFill="1" applyBorder="1" applyAlignment="1">
      <alignment horizontal="center" vertical="center"/>
    </xf>
    <xf numFmtId="167" fontId="4" fillId="0" borderId="16" xfId="0" applyNumberFormat="1" applyFont="1" applyFill="1" applyBorder="1" applyAlignment="1">
      <alignment vertical="center"/>
    </xf>
    <xf numFmtId="167" fontId="4" fillId="0" borderId="17" xfId="0" applyNumberFormat="1" applyFont="1" applyFill="1" applyBorder="1" applyAlignment="1">
      <alignment vertical="center"/>
    </xf>
    <xf numFmtId="17" fontId="3" fillId="0" borderId="2" xfId="2" quotePrefix="1" applyNumberFormat="1" applyFont="1" applyFill="1" applyBorder="1" applyAlignment="1">
      <alignment horizontal="center" vertical="center"/>
    </xf>
    <xf numFmtId="165" fontId="3" fillId="0" borderId="22" xfId="2" quotePrefix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49" fontId="3" fillId="0" borderId="2" xfId="2" quotePrefix="1" applyNumberFormat="1" applyFont="1" applyFill="1" applyBorder="1" applyAlignment="1">
      <alignment horizontal="center" vertical="center"/>
    </xf>
    <xf numFmtId="0" fontId="3" fillId="0" borderId="22" xfId="2" quotePrefix="1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vertical="center"/>
    </xf>
    <xf numFmtId="167" fontId="4" fillId="0" borderId="14" xfId="0" applyNumberFormat="1" applyFont="1" applyFill="1" applyBorder="1" applyAlignment="1">
      <alignment vertical="center"/>
    </xf>
  </cellXfs>
  <cellStyles count="81">
    <cellStyle name="20% - Ênfase1 2" xfId="5"/>
    <cellStyle name="20% - Ênfase2 2" xfId="6"/>
    <cellStyle name="20% - Ênfase3 2" xfId="7"/>
    <cellStyle name="20% - Ênfase4 2" xfId="8"/>
    <cellStyle name="20% - Ênfase5 2" xfId="9"/>
    <cellStyle name="20% - Ênfase6 2" xfId="10"/>
    <cellStyle name="40% - Ênfase1 2" xfId="11"/>
    <cellStyle name="40% - Ênfase2 2" xfId="12"/>
    <cellStyle name="40% - Ênfase3 2" xfId="13"/>
    <cellStyle name="40% - Ênfase4 2" xfId="14"/>
    <cellStyle name="40% - Ênfase5 2" xfId="15"/>
    <cellStyle name="40% - Ênfase6 2" xfId="16"/>
    <cellStyle name="60% - Ênfase1 2" xfId="17"/>
    <cellStyle name="60% - Ênfase2 2" xfId="18"/>
    <cellStyle name="60% - Ênfase3 2" xfId="19"/>
    <cellStyle name="60% - Ênfase4 2" xfId="20"/>
    <cellStyle name="60% - Ênfase5 2" xfId="21"/>
    <cellStyle name="60% - Ênfase6 2" xfId="22"/>
    <cellStyle name="Bom 2" xfId="23"/>
    <cellStyle name="Cálculo 2" xfId="24"/>
    <cellStyle name="Cálculo 2 2" xfId="25"/>
    <cellStyle name="Cálculo 2 3" xfId="26"/>
    <cellStyle name="Cálculo 2 4" xfId="27"/>
    <cellStyle name="Célula de Verificação 2" xfId="28"/>
    <cellStyle name="Célula de Verificação 2 2" xfId="29"/>
    <cellStyle name="Célula de Verificação 2 3" xfId="30"/>
    <cellStyle name="Célula Vinculada 2" xfId="31"/>
    <cellStyle name="Célula Vinculada 2 2" xfId="32"/>
    <cellStyle name="Célula Vinculada 2 3" xfId="33"/>
    <cellStyle name="Célula Vinculada 2 4" xfId="34"/>
    <cellStyle name="Ênfase1 2" xfId="35"/>
    <cellStyle name="Ênfase2 2" xfId="36"/>
    <cellStyle name="Ênfase3 2" xfId="37"/>
    <cellStyle name="Ênfase4 2" xfId="38"/>
    <cellStyle name="Ênfase5 2" xfId="39"/>
    <cellStyle name="Ênfase6 2" xfId="40"/>
    <cellStyle name="Entrada 2" xfId="41"/>
    <cellStyle name="Entrada 2 2" xfId="42"/>
    <cellStyle name="Entrada 2 3" xfId="43"/>
    <cellStyle name="Entrada 2 4" xfId="44"/>
    <cellStyle name="Incorreto 2" xfId="45"/>
    <cellStyle name="Moeda 2" xfId="46"/>
    <cellStyle name="Moeda 3" xfId="47"/>
    <cellStyle name="Neutra 2" xfId="48"/>
    <cellStyle name="Normal" xfId="0" builtinId="0"/>
    <cellStyle name="Normal 2" xfId="3"/>
    <cellStyle name="Normal 2 2" xfId="49"/>
    <cellStyle name="Normal 3" xfId="50"/>
    <cellStyle name="Normal 4" xfId="51"/>
    <cellStyle name="Normal 4 2" xfId="4"/>
    <cellStyle name="Normal 5" xfId="52"/>
    <cellStyle name="Nota 2" xfId="53"/>
    <cellStyle name="Nota 2 2" xfId="54"/>
    <cellStyle name="Nota 2 3" xfId="55"/>
    <cellStyle name="Nota 2 4" xfId="56"/>
    <cellStyle name="Porcentagem" xfId="80" builtinId="5"/>
    <cellStyle name="Porcentagem 2" xfId="57"/>
    <cellStyle name="Saída 2" xfId="58"/>
    <cellStyle name="Saída 2 2" xfId="59"/>
    <cellStyle name="Saída 2 3" xfId="60"/>
    <cellStyle name="Saída 2 4" xfId="61"/>
    <cellStyle name="Separador de milhares [0] 2" xfId="62"/>
    <cellStyle name="Separador de milhares 2" xfId="63"/>
    <cellStyle name="Separador de milhares 4 2" xfId="64"/>
    <cellStyle name="Texto de Aviso 2" xfId="65"/>
    <cellStyle name="Texto Explicativo 2" xfId="66"/>
    <cellStyle name="Título 1 1" xfId="67"/>
    <cellStyle name="Título 1 1 1" xfId="68"/>
    <cellStyle name="Título 1 2" xfId="69"/>
    <cellStyle name="Título 2 2" xfId="70"/>
    <cellStyle name="Título 3 2" xfId="71"/>
    <cellStyle name="Título 4 2" xfId="72"/>
    <cellStyle name="Total 2" xfId="73"/>
    <cellStyle name="Total 2 2" xfId="74"/>
    <cellStyle name="Total 2 3" xfId="75"/>
    <cellStyle name="Total 2 4" xfId="76"/>
    <cellStyle name="Vírgula" xfId="1" builtinId="3"/>
    <cellStyle name="Vírgula 2" xfId="2"/>
    <cellStyle name="Vírgula 2 2" xfId="78"/>
    <cellStyle name="Vírgula 2 3" xfId="79"/>
    <cellStyle name="Vírgula 3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130" zoomScaleSheetLayoutView="130" workbookViewId="0">
      <selection activeCell="A3" sqref="A3:F3"/>
    </sheetView>
  </sheetViews>
  <sheetFormatPr defaultColWidth="9.140625" defaultRowHeight="12.75" x14ac:dyDescent="0.25"/>
  <cols>
    <col min="1" max="1" width="4.7109375" style="57" customWidth="1"/>
    <col min="2" max="2" width="8.7109375" style="57" customWidth="1"/>
    <col min="3" max="3" width="43.7109375" style="57" customWidth="1"/>
    <col min="4" max="6" width="10.7109375" style="57" customWidth="1"/>
    <col min="7" max="7" width="12.5703125" style="57" customWidth="1"/>
    <col min="8" max="8" width="10.42578125" style="56" bestFit="1" customWidth="1"/>
    <col min="9" max="9" width="9.5703125" style="56" bestFit="1" customWidth="1"/>
    <col min="10" max="16384" width="9.140625" style="57"/>
  </cols>
  <sheetData>
    <row r="1" spans="1:9" s="20" customFormat="1" x14ac:dyDescent="0.25">
      <c r="A1" s="505"/>
      <c r="B1" s="506"/>
      <c r="C1" s="506"/>
      <c r="D1" s="506"/>
      <c r="E1" s="506"/>
      <c r="F1" s="507"/>
      <c r="H1" s="21"/>
      <c r="I1" s="21"/>
    </row>
    <row r="2" spans="1:9" s="20" customFormat="1" x14ac:dyDescent="0.25">
      <c r="A2" s="508"/>
      <c r="B2" s="509"/>
      <c r="C2" s="509"/>
      <c r="D2" s="509"/>
      <c r="E2" s="509"/>
      <c r="F2" s="510"/>
      <c r="H2" s="21"/>
      <c r="I2" s="21"/>
    </row>
    <row r="3" spans="1:9" s="20" customFormat="1" x14ac:dyDescent="0.25">
      <c r="A3" s="511"/>
      <c r="B3" s="512"/>
      <c r="C3" s="512"/>
      <c r="D3" s="512"/>
      <c r="E3" s="512"/>
      <c r="F3" s="513"/>
      <c r="H3" s="21"/>
      <c r="I3" s="21"/>
    </row>
    <row r="4" spans="1:9" s="24" customFormat="1" ht="10.15" x14ac:dyDescent="0.3">
      <c r="A4" s="22"/>
      <c r="B4" s="22"/>
      <c r="C4" s="22"/>
      <c r="D4" s="22"/>
      <c r="E4" s="22"/>
      <c r="F4" s="22"/>
      <c r="G4" s="22"/>
      <c r="H4" s="23"/>
      <c r="I4" s="23"/>
    </row>
    <row r="5" spans="1:9" s="28" customFormat="1" x14ac:dyDescent="0.25">
      <c r="A5" s="514" t="s">
        <v>253</v>
      </c>
      <c r="B5" s="515"/>
      <c r="C5" s="516"/>
      <c r="D5" s="25" t="s">
        <v>248</v>
      </c>
      <c r="E5" s="26">
        <f>F17</f>
        <v>0</v>
      </c>
      <c r="F5" s="27" t="s">
        <v>249</v>
      </c>
      <c r="H5" s="29"/>
      <c r="I5" s="29"/>
    </row>
    <row r="6" spans="1:9" s="28" customFormat="1" x14ac:dyDescent="0.25">
      <c r="A6" s="517" t="s">
        <v>331</v>
      </c>
      <c r="B6" s="518"/>
      <c r="C6" s="519"/>
      <c r="D6" s="30" t="s">
        <v>250</v>
      </c>
      <c r="E6" s="31">
        <f>E17</f>
        <v>0</v>
      </c>
      <c r="F6" s="520" t="s">
        <v>1125</v>
      </c>
      <c r="H6" s="29"/>
      <c r="I6" s="29"/>
    </row>
    <row r="7" spans="1:9" s="28" customFormat="1" x14ac:dyDescent="0.25">
      <c r="A7" s="522" t="s">
        <v>332</v>
      </c>
      <c r="B7" s="523"/>
      <c r="C7" s="524"/>
      <c r="D7" s="32" t="s">
        <v>252</v>
      </c>
      <c r="E7" s="33">
        <f>D17</f>
        <v>0</v>
      </c>
      <c r="F7" s="521"/>
      <c r="H7" s="29"/>
      <c r="I7" s="29"/>
    </row>
    <row r="8" spans="1:9" s="39" customFormat="1" ht="10.15" x14ac:dyDescent="0.3">
      <c r="A8" s="34"/>
      <c r="B8" s="34"/>
      <c r="C8" s="34"/>
      <c r="D8" s="35"/>
      <c r="E8" s="36"/>
      <c r="F8" s="37"/>
      <c r="G8" s="34"/>
      <c r="H8" s="38"/>
      <c r="I8" s="38"/>
    </row>
    <row r="9" spans="1:9" s="41" customFormat="1" x14ac:dyDescent="0.25">
      <c r="A9" s="503" t="s">
        <v>0</v>
      </c>
      <c r="B9" s="503" t="s">
        <v>333</v>
      </c>
      <c r="C9" s="503" t="s">
        <v>334</v>
      </c>
      <c r="D9" s="504" t="s">
        <v>296</v>
      </c>
      <c r="E9" s="504"/>
      <c r="F9" s="504" t="s">
        <v>297</v>
      </c>
      <c r="G9" s="28"/>
      <c r="H9" s="40"/>
      <c r="I9" s="40"/>
    </row>
    <row r="10" spans="1:9" s="41" customFormat="1" x14ac:dyDescent="0.25">
      <c r="A10" s="503"/>
      <c r="B10" s="503"/>
      <c r="C10" s="503"/>
      <c r="D10" s="42" t="s">
        <v>335</v>
      </c>
      <c r="E10" s="43" t="s">
        <v>336</v>
      </c>
      <c r="F10" s="504"/>
      <c r="G10" s="44"/>
      <c r="H10" s="40"/>
      <c r="I10" s="40"/>
    </row>
    <row r="11" spans="1:9" s="41" customFormat="1" ht="10.15" x14ac:dyDescent="0.3">
      <c r="A11" s="45"/>
      <c r="B11" s="46"/>
      <c r="C11" s="46"/>
      <c r="D11" s="46"/>
      <c r="E11" s="47"/>
      <c r="F11" s="48"/>
      <c r="G11" s="44"/>
      <c r="H11" s="49"/>
      <c r="I11" s="40"/>
    </row>
    <row r="12" spans="1:9" x14ac:dyDescent="0.25">
      <c r="A12" s="50">
        <v>1</v>
      </c>
      <c r="B12" s="51" t="s">
        <v>337</v>
      </c>
      <c r="C12" s="52" t="s">
        <v>338</v>
      </c>
      <c r="D12" s="53">
        <v>0</v>
      </c>
      <c r="E12" s="54">
        <f>'01_S.A._C.'!E5</f>
        <v>0</v>
      </c>
      <c r="F12" s="55">
        <f>SUM(D12:E12)</f>
        <v>0</v>
      </c>
      <c r="G12" s="56"/>
    </row>
    <row r="13" spans="1:9" x14ac:dyDescent="0.25">
      <c r="A13" s="50">
        <f>A12+1</f>
        <v>2</v>
      </c>
      <c r="B13" s="51" t="s">
        <v>339</v>
      </c>
      <c r="C13" s="52" t="s">
        <v>340</v>
      </c>
      <c r="D13" s="54">
        <f>'02_R.R.E._C.'!E6</f>
        <v>0</v>
      </c>
      <c r="E13" s="54">
        <f>'02_R.R.E._C.'!E5</f>
        <v>0</v>
      </c>
      <c r="F13" s="55">
        <f t="shared" ref="F13:F15" si="0">SUM(D13:E13)</f>
        <v>0</v>
      </c>
      <c r="G13" s="56"/>
    </row>
    <row r="14" spans="1:9" x14ac:dyDescent="0.25">
      <c r="A14" s="50">
        <f t="shared" ref="A14:A15" si="1">A13+1</f>
        <v>3</v>
      </c>
      <c r="B14" s="51" t="s">
        <v>341</v>
      </c>
      <c r="C14" s="52" t="s">
        <v>342</v>
      </c>
      <c r="D14" s="53">
        <f>'03_EEE_C.'!E6</f>
        <v>0</v>
      </c>
      <c r="E14" s="493">
        <f>'03_EEE_C.'!E5</f>
        <v>0</v>
      </c>
      <c r="F14" s="55">
        <f t="shared" si="0"/>
        <v>0</v>
      </c>
      <c r="G14" s="56"/>
    </row>
    <row r="15" spans="1:9" x14ac:dyDescent="0.25">
      <c r="A15" s="50">
        <f t="shared" si="1"/>
        <v>4</v>
      </c>
      <c r="B15" s="51" t="s">
        <v>343</v>
      </c>
      <c r="C15" s="52" t="s">
        <v>344</v>
      </c>
      <c r="D15" s="53">
        <f>'04_ETE_C.'!E6</f>
        <v>0</v>
      </c>
      <c r="E15" s="54">
        <f>'04_ETE_C.'!E5</f>
        <v>0</v>
      </c>
      <c r="F15" s="55">
        <f t="shared" si="0"/>
        <v>0</v>
      </c>
      <c r="G15" s="56"/>
    </row>
    <row r="16" spans="1:9" ht="10.15" x14ac:dyDescent="0.2">
      <c r="A16" s="58"/>
      <c r="B16" s="59"/>
      <c r="C16" s="60"/>
      <c r="D16" s="61"/>
      <c r="E16" s="61"/>
      <c r="F16" s="62"/>
      <c r="G16" s="56"/>
    </row>
    <row r="17" spans="1:7" ht="10.15" x14ac:dyDescent="0.2">
      <c r="A17" s="63"/>
      <c r="B17" s="64"/>
      <c r="C17" s="65" t="s">
        <v>345</v>
      </c>
      <c r="D17" s="66">
        <f>SUM(D12:D15)</f>
        <v>0</v>
      </c>
      <c r="E17" s="66">
        <f>SUM(E12:E15)</f>
        <v>0</v>
      </c>
      <c r="F17" s="66">
        <f>SUM(F12:F15)</f>
        <v>0</v>
      </c>
      <c r="G17" s="56"/>
    </row>
    <row r="21" spans="1:7" x14ac:dyDescent="0.25">
      <c r="G21" s="67"/>
    </row>
    <row r="22" spans="1:7" x14ac:dyDescent="0.25">
      <c r="G22" s="68"/>
    </row>
    <row r="23" spans="1:7" x14ac:dyDescent="0.25">
      <c r="G23" s="67"/>
    </row>
    <row r="24" spans="1:7" x14ac:dyDescent="0.25">
      <c r="G24" s="67"/>
    </row>
    <row r="25" spans="1:7" x14ac:dyDescent="0.25">
      <c r="G25" s="67"/>
    </row>
  </sheetData>
  <mergeCells count="12">
    <mergeCell ref="A1:F1"/>
    <mergeCell ref="A2:F2"/>
    <mergeCell ref="A3:F3"/>
    <mergeCell ref="A5:C5"/>
    <mergeCell ref="A6:C6"/>
    <mergeCell ref="F6:F7"/>
    <mergeCell ref="A7:C7"/>
    <mergeCell ref="A9:A10"/>
    <mergeCell ref="B9:B10"/>
    <mergeCell ref="C9:C10"/>
    <mergeCell ref="D9:E9"/>
    <mergeCell ref="F9:F10"/>
  </mergeCells>
  <printOptions horizontalCentered="1"/>
  <pageMargins left="0.78740157480314965" right="0.39370078740157483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4"/>
  <sheetViews>
    <sheetView view="pageBreakPreview" zoomScaleNormal="100" zoomScaleSheetLayoutView="100" workbookViewId="0">
      <selection activeCell="A3" sqref="A3:F3"/>
    </sheetView>
  </sheetViews>
  <sheetFormatPr defaultColWidth="9.140625" defaultRowHeight="12.75" x14ac:dyDescent="0.2"/>
  <cols>
    <col min="1" max="1" width="6.140625" style="3" customWidth="1"/>
    <col min="2" max="2" width="49.42578125" style="2" customWidth="1"/>
    <col min="3" max="3" width="4.140625" style="141" bestFit="1" customWidth="1"/>
    <col min="4" max="4" width="10.5703125" style="4" bestFit="1" customWidth="1"/>
    <col min="5" max="5" width="11.140625" style="4" bestFit="1" customWidth="1"/>
    <col min="6" max="6" width="11.140625" style="4" customWidth="1"/>
    <col min="7" max="16384" width="9.140625" style="1"/>
  </cols>
  <sheetData>
    <row r="1" spans="1:7" ht="15" customHeight="1" x14ac:dyDescent="0.2">
      <c r="A1" s="505"/>
      <c r="B1" s="506"/>
      <c r="C1" s="506"/>
      <c r="D1" s="506"/>
      <c r="E1" s="506"/>
      <c r="F1" s="507"/>
    </row>
    <row r="2" spans="1:7" ht="15" customHeight="1" x14ac:dyDescent="0.2">
      <c r="A2" s="508"/>
      <c r="B2" s="509"/>
      <c r="C2" s="509"/>
      <c r="D2" s="509"/>
      <c r="E2" s="509"/>
      <c r="F2" s="510"/>
    </row>
    <row r="3" spans="1:7" ht="15" customHeight="1" x14ac:dyDescent="0.2">
      <c r="A3" s="511"/>
      <c r="B3" s="512"/>
      <c r="C3" s="512"/>
      <c r="D3" s="512"/>
      <c r="E3" s="512"/>
      <c r="F3" s="513"/>
    </row>
    <row r="4" spans="1:7" x14ac:dyDescent="0.2">
      <c r="A4" s="525" t="s">
        <v>253</v>
      </c>
      <c r="B4" s="526"/>
      <c r="C4" s="527"/>
      <c r="D4" s="121" t="s">
        <v>248</v>
      </c>
      <c r="E4" s="129">
        <f>SUM(E5:E6)</f>
        <v>0</v>
      </c>
      <c r="F4" s="27" t="s">
        <v>249</v>
      </c>
    </row>
    <row r="5" spans="1:7" x14ac:dyDescent="0.2">
      <c r="A5" s="531" t="s">
        <v>254</v>
      </c>
      <c r="B5" s="532"/>
      <c r="C5" s="533"/>
      <c r="D5" s="122" t="s">
        <v>250</v>
      </c>
      <c r="E5" s="129">
        <f>F25</f>
        <v>0</v>
      </c>
      <c r="F5" s="520" t="str">
        <f>RESUMO!F6</f>
        <v>MAIO/2016</v>
      </c>
    </row>
    <row r="6" spans="1:7" x14ac:dyDescent="0.2">
      <c r="A6" s="528" t="s">
        <v>251</v>
      </c>
      <c r="B6" s="529"/>
      <c r="C6" s="530"/>
      <c r="D6" s="123" t="s">
        <v>252</v>
      </c>
      <c r="E6" s="130">
        <v>0</v>
      </c>
      <c r="F6" s="534"/>
    </row>
    <row r="7" spans="1:7" x14ac:dyDescent="0.2">
      <c r="A7" s="116"/>
      <c r="B7" s="10"/>
      <c r="C7" s="139"/>
      <c r="D7" s="124"/>
      <c r="E7" s="125"/>
      <c r="F7" s="126"/>
    </row>
    <row r="8" spans="1:7" x14ac:dyDescent="0.2">
      <c r="A8" s="463" t="s">
        <v>0</v>
      </c>
      <c r="B8" s="464" t="s">
        <v>1</v>
      </c>
      <c r="C8" s="464" t="s">
        <v>2</v>
      </c>
      <c r="D8" s="465" t="s">
        <v>3</v>
      </c>
      <c r="E8" s="465" t="s">
        <v>4</v>
      </c>
      <c r="F8" s="465" t="s">
        <v>5</v>
      </c>
    </row>
    <row r="9" spans="1:7" s="115" customFormat="1" x14ac:dyDescent="0.2">
      <c r="A9" s="466"/>
      <c r="B9" s="467"/>
      <c r="C9" s="467"/>
      <c r="D9" s="468"/>
      <c r="E9" s="468"/>
      <c r="F9" s="468"/>
    </row>
    <row r="10" spans="1:7" x14ac:dyDescent="0.2">
      <c r="A10" s="463" t="s">
        <v>551</v>
      </c>
      <c r="B10" s="464" t="s">
        <v>504</v>
      </c>
      <c r="C10" s="464"/>
      <c r="D10" s="146"/>
      <c r="E10" s="146"/>
      <c r="F10" s="462">
        <f>SUBTOTAL(9,F11:F13)</f>
        <v>0</v>
      </c>
    </row>
    <row r="11" spans="1:7" x14ac:dyDescent="0.2">
      <c r="A11" s="76" t="s">
        <v>258</v>
      </c>
      <c r="B11" s="77" t="s">
        <v>505</v>
      </c>
      <c r="C11" s="86" t="s">
        <v>12</v>
      </c>
      <c r="D11" s="112">
        <v>1</v>
      </c>
      <c r="E11" s="112"/>
      <c r="F11" s="112">
        <f>ROUND(D11*E11,2)</f>
        <v>0</v>
      </c>
      <c r="G11" s="455"/>
    </row>
    <row r="12" spans="1:7" x14ac:dyDescent="0.2">
      <c r="A12" s="76" t="s">
        <v>259</v>
      </c>
      <c r="B12" s="77" t="s">
        <v>506</v>
      </c>
      <c r="C12" s="86" t="s">
        <v>12</v>
      </c>
      <c r="D12" s="112">
        <v>1</v>
      </c>
      <c r="E12" s="112"/>
      <c r="F12" s="112">
        <f t="shared" ref="F12:F13" si="0">ROUND(D12*E12,2)</f>
        <v>0</v>
      </c>
    </row>
    <row r="13" spans="1:7" x14ac:dyDescent="0.2">
      <c r="A13" s="76" t="s">
        <v>260</v>
      </c>
      <c r="B13" s="77" t="s">
        <v>507</v>
      </c>
      <c r="C13" s="86" t="s">
        <v>12</v>
      </c>
      <c r="D13" s="112">
        <v>1</v>
      </c>
      <c r="E13" s="112"/>
      <c r="F13" s="112">
        <f t="shared" si="0"/>
        <v>0</v>
      </c>
    </row>
    <row r="14" spans="1:7" x14ac:dyDescent="0.2">
      <c r="A14" s="138"/>
      <c r="B14" s="108"/>
      <c r="C14" s="110"/>
      <c r="D14" s="113"/>
      <c r="E14" s="113"/>
      <c r="F14" s="113"/>
    </row>
    <row r="15" spans="1:7" x14ac:dyDescent="0.2">
      <c r="A15" s="463" t="s">
        <v>555</v>
      </c>
      <c r="B15" s="464" t="s">
        <v>508</v>
      </c>
      <c r="C15" s="464"/>
      <c r="D15" s="146"/>
      <c r="E15" s="146"/>
      <c r="F15" s="462">
        <f>SUBTOTAL(9,F16:F23)</f>
        <v>0</v>
      </c>
    </row>
    <row r="16" spans="1:7" x14ac:dyDescent="0.2">
      <c r="A16" s="76" t="s">
        <v>314</v>
      </c>
      <c r="B16" s="77" t="s">
        <v>509</v>
      </c>
      <c r="C16" s="86" t="s">
        <v>12</v>
      </c>
      <c r="D16" s="112">
        <v>1</v>
      </c>
      <c r="E16" s="112"/>
      <c r="F16" s="112">
        <f>ROUND(D16*E16,2)</f>
        <v>0</v>
      </c>
    </row>
    <row r="17" spans="1:6" x14ac:dyDescent="0.2">
      <c r="A17" s="76" t="s">
        <v>265</v>
      </c>
      <c r="B17" s="77" t="s">
        <v>510</v>
      </c>
      <c r="C17" s="86" t="s">
        <v>12</v>
      </c>
      <c r="D17" s="112">
        <v>1</v>
      </c>
      <c r="E17" s="112"/>
      <c r="F17" s="112">
        <f t="shared" ref="F17:F23" si="1">ROUND(D17*E17,2)</f>
        <v>0</v>
      </c>
    </row>
    <row r="18" spans="1:6" ht="25.5" x14ac:dyDescent="0.2">
      <c r="A18" s="76" t="s">
        <v>266</v>
      </c>
      <c r="B18" s="77" t="s">
        <v>511</v>
      </c>
      <c r="C18" s="86" t="s">
        <v>112</v>
      </c>
      <c r="D18" s="112">
        <v>1000</v>
      </c>
      <c r="E18" s="112"/>
      <c r="F18" s="112">
        <f t="shared" si="1"/>
        <v>0</v>
      </c>
    </row>
    <row r="19" spans="1:6" ht="25.5" x14ac:dyDescent="0.2">
      <c r="A19" s="76" t="s">
        <v>529</v>
      </c>
      <c r="B19" s="77" t="s">
        <v>512</v>
      </c>
      <c r="C19" s="86" t="s">
        <v>112</v>
      </c>
      <c r="D19" s="112">
        <v>1000</v>
      </c>
      <c r="E19" s="112"/>
      <c r="F19" s="112">
        <f t="shared" si="1"/>
        <v>0</v>
      </c>
    </row>
    <row r="20" spans="1:6" ht="25.5" x14ac:dyDescent="0.2">
      <c r="A20" s="76" t="s">
        <v>530</v>
      </c>
      <c r="B20" s="77" t="s">
        <v>513</v>
      </c>
      <c r="C20" s="86" t="s">
        <v>12</v>
      </c>
      <c r="D20" s="112">
        <v>1</v>
      </c>
      <c r="E20" s="112"/>
      <c r="F20" s="112">
        <f t="shared" si="1"/>
        <v>0</v>
      </c>
    </row>
    <row r="21" spans="1:6" x14ac:dyDescent="0.2">
      <c r="A21" s="76" t="s">
        <v>531</v>
      </c>
      <c r="B21" s="77" t="s">
        <v>514</v>
      </c>
      <c r="C21" s="86" t="s">
        <v>112</v>
      </c>
      <c r="D21" s="112">
        <v>42</v>
      </c>
      <c r="E21" s="112"/>
      <c r="F21" s="112">
        <f t="shared" si="1"/>
        <v>0</v>
      </c>
    </row>
    <row r="22" spans="1:6" x14ac:dyDescent="0.2">
      <c r="A22" s="76" t="s">
        <v>532</v>
      </c>
      <c r="B22" s="77" t="s">
        <v>515</v>
      </c>
      <c r="C22" s="86" t="s">
        <v>112</v>
      </c>
      <c r="D22" s="112">
        <v>84</v>
      </c>
      <c r="E22" s="112"/>
      <c r="F22" s="112">
        <f t="shared" si="1"/>
        <v>0</v>
      </c>
    </row>
    <row r="23" spans="1:6" ht="38.25" x14ac:dyDescent="0.2">
      <c r="A23" s="76" t="s">
        <v>533</v>
      </c>
      <c r="B23" s="77" t="s">
        <v>516</v>
      </c>
      <c r="C23" s="86" t="s">
        <v>517</v>
      </c>
      <c r="D23" s="112">
        <v>12</v>
      </c>
      <c r="E23" s="112"/>
      <c r="F23" s="112">
        <f t="shared" si="1"/>
        <v>0</v>
      </c>
    </row>
    <row r="24" spans="1:6" x14ac:dyDescent="0.2">
      <c r="A24" s="461"/>
      <c r="B24" s="89"/>
      <c r="C24" s="88"/>
      <c r="D24" s="451"/>
      <c r="E24" s="451"/>
      <c r="F24" s="451"/>
    </row>
    <row r="25" spans="1:6" s="443" customFormat="1" x14ac:dyDescent="0.2">
      <c r="A25" s="142" t="s">
        <v>633</v>
      </c>
      <c r="B25" s="143"/>
      <c r="C25" s="143"/>
      <c r="D25" s="144"/>
      <c r="E25" s="146" t="s">
        <v>554</v>
      </c>
      <c r="F25" s="462">
        <f>SUBTOTAL(9,F10:F24)</f>
        <v>0</v>
      </c>
    </row>
    <row r="26" spans="1:6" ht="15" x14ac:dyDescent="0.25">
      <c r="A26" s="117"/>
      <c r="B26"/>
      <c r="C26" s="140"/>
      <c r="D26" s="128"/>
      <c r="E26" s="128"/>
      <c r="F26" s="128"/>
    </row>
    <row r="27" spans="1:6" ht="15" x14ac:dyDescent="0.25">
      <c r="A27" s="117"/>
      <c r="B27"/>
      <c r="C27" s="140"/>
      <c r="D27" s="128"/>
      <c r="E27" s="128"/>
      <c r="F27" s="128"/>
    </row>
    <row r="28" spans="1:6" ht="15" x14ac:dyDescent="0.25">
      <c r="A28" s="117"/>
      <c r="B28"/>
      <c r="C28" s="140"/>
      <c r="D28" s="128"/>
      <c r="E28" s="128"/>
      <c r="F28" s="128"/>
    </row>
    <row r="29" spans="1:6" ht="15" x14ac:dyDescent="0.25">
      <c r="A29" s="117"/>
      <c r="B29"/>
      <c r="C29" s="140"/>
      <c r="D29" s="128"/>
      <c r="E29" s="128"/>
      <c r="F29" s="128"/>
    </row>
    <row r="30" spans="1:6" ht="15" x14ac:dyDescent="0.25">
      <c r="A30" s="117"/>
      <c r="B30"/>
      <c r="C30" s="140"/>
      <c r="D30" s="128"/>
      <c r="E30" s="128"/>
      <c r="F30" s="128"/>
    </row>
    <row r="31" spans="1:6" ht="15" x14ac:dyDescent="0.25">
      <c r="A31" s="117"/>
      <c r="B31"/>
      <c r="C31" s="140"/>
      <c r="D31" s="128"/>
      <c r="E31" s="128"/>
      <c r="F31" s="128"/>
    </row>
    <row r="32" spans="1:6" ht="15" x14ac:dyDescent="0.25">
      <c r="A32" s="117"/>
      <c r="B32"/>
      <c r="C32" s="140"/>
      <c r="D32" s="128"/>
      <c r="E32" s="128"/>
      <c r="F32" s="128"/>
    </row>
    <row r="33" spans="1:6" ht="15" x14ac:dyDescent="0.25">
      <c r="A33" s="117"/>
      <c r="B33"/>
      <c r="C33" s="140"/>
      <c r="D33" s="128"/>
      <c r="E33" s="128"/>
      <c r="F33" s="128"/>
    </row>
    <row r="34" spans="1:6" ht="15" x14ac:dyDescent="0.25">
      <c r="A34" s="117"/>
      <c r="B34"/>
      <c r="C34" s="140"/>
      <c r="D34" s="128"/>
      <c r="E34" s="128"/>
      <c r="F34" s="128"/>
    </row>
    <row r="35" spans="1:6" ht="15" x14ac:dyDescent="0.25">
      <c r="A35" s="117"/>
      <c r="B35"/>
      <c r="C35" s="140"/>
      <c r="D35" s="128"/>
      <c r="E35" s="128"/>
      <c r="F35" s="128"/>
    </row>
    <row r="36" spans="1:6" ht="15" x14ac:dyDescent="0.25">
      <c r="A36" s="117"/>
      <c r="B36"/>
      <c r="C36" s="140"/>
      <c r="D36" s="128"/>
      <c r="E36" s="128"/>
      <c r="F36" s="128"/>
    </row>
    <row r="37" spans="1:6" ht="15" x14ac:dyDescent="0.25">
      <c r="A37" s="117"/>
      <c r="B37"/>
      <c r="C37" s="140"/>
      <c r="D37" s="128"/>
      <c r="E37" s="128"/>
      <c r="F37" s="128"/>
    </row>
    <row r="38" spans="1:6" ht="15" x14ac:dyDescent="0.25">
      <c r="A38" s="117"/>
      <c r="B38"/>
      <c r="C38" s="140"/>
      <c r="D38" s="128"/>
      <c r="E38" s="128"/>
      <c r="F38" s="128"/>
    </row>
    <row r="39" spans="1:6" ht="15" x14ac:dyDescent="0.25">
      <c r="A39" s="117"/>
      <c r="B39"/>
      <c r="C39" s="140"/>
      <c r="D39" s="128"/>
      <c r="E39" s="128"/>
      <c r="F39" s="128"/>
    </row>
    <row r="40" spans="1:6" ht="15" x14ac:dyDescent="0.25">
      <c r="A40" s="117"/>
      <c r="B40"/>
      <c r="C40" s="140"/>
      <c r="D40" s="128"/>
      <c r="E40" s="128"/>
      <c r="F40" s="128"/>
    </row>
    <row r="41" spans="1:6" ht="15" x14ac:dyDescent="0.25">
      <c r="A41" s="117"/>
      <c r="B41"/>
      <c r="C41" s="140"/>
      <c r="D41" s="128"/>
      <c r="E41" s="128"/>
      <c r="F41" s="128"/>
    </row>
    <row r="42" spans="1:6" ht="15" x14ac:dyDescent="0.25">
      <c r="A42" s="117"/>
      <c r="B42"/>
      <c r="C42" s="140"/>
      <c r="D42" s="128"/>
      <c r="E42" s="128"/>
      <c r="F42" s="128"/>
    </row>
    <row r="43" spans="1:6" ht="15" x14ac:dyDescent="0.25">
      <c r="A43" s="117"/>
      <c r="B43"/>
      <c r="C43" s="140"/>
      <c r="D43" s="128"/>
      <c r="E43" s="128"/>
      <c r="F43" s="128"/>
    </row>
    <row r="44" spans="1:6" ht="15" x14ac:dyDescent="0.25">
      <c r="A44" s="117"/>
      <c r="B44"/>
      <c r="C44" s="140"/>
      <c r="D44" s="128"/>
      <c r="E44" s="128"/>
      <c r="F44" s="128"/>
    </row>
    <row r="45" spans="1:6" ht="15" x14ac:dyDescent="0.25">
      <c r="A45" s="117"/>
      <c r="B45"/>
      <c r="C45" s="140"/>
      <c r="D45" s="128"/>
      <c r="E45" s="128"/>
      <c r="F45" s="128"/>
    </row>
    <row r="46" spans="1:6" ht="15" x14ac:dyDescent="0.25">
      <c r="A46" s="117"/>
      <c r="B46"/>
      <c r="C46" s="140"/>
      <c r="D46" s="128"/>
      <c r="E46" s="128"/>
      <c r="F46" s="128"/>
    </row>
    <row r="47" spans="1:6" ht="15" x14ac:dyDescent="0.25">
      <c r="A47" s="117"/>
      <c r="B47"/>
      <c r="C47" s="140"/>
      <c r="D47" s="128"/>
      <c r="E47" s="128"/>
      <c r="F47" s="128"/>
    </row>
    <row r="48" spans="1:6" ht="15" x14ac:dyDescent="0.25">
      <c r="A48" s="117"/>
      <c r="B48"/>
      <c r="C48" s="140"/>
      <c r="D48" s="128"/>
      <c r="E48" s="128"/>
      <c r="F48" s="128"/>
    </row>
    <row r="49" spans="1:6" ht="15" x14ac:dyDescent="0.25">
      <c r="A49" s="117"/>
      <c r="B49"/>
      <c r="C49" s="140"/>
      <c r="D49" s="128"/>
      <c r="E49" s="128"/>
      <c r="F49" s="128"/>
    </row>
    <row r="50" spans="1:6" ht="15" x14ac:dyDescent="0.25">
      <c r="A50" s="117"/>
      <c r="B50"/>
      <c r="C50" s="140"/>
      <c r="D50" s="128"/>
      <c r="E50" s="128"/>
      <c r="F50" s="128"/>
    </row>
    <row r="51" spans="1:6" ht="15" x14ac:dyDescent="0.25">
      <c r="A51" s="117"/>
      <c r="B51"/>
      <c r="C51" s="140"/>
      <c r="D51" s="128"/>
      <c r="E51" s="128"/>
      <c r="F51" s="128"/>
    </row>
    <row r="52" spans="1:6" ht="15" x14ac:dyDescent="0.25">
      <c r="A52" s="117"/>
      <c r="B52"/>
      <c r="C52" s="140"/>
      <c r="D52" s="128"/>
      <c r="E52" s="128"/>
      <c r="F52" s="128"/>
    </row>
    <row r="53" spans="1:6" ht="15" x14ac:dyDescent="0.25">
      <c r="A53" s="117"/>
      <c r="B53"/>
      <c r="C53" s="140"/>
      <c r="D53" s="128"/>
      <c r="E53" s="128"/>
      <c r="F53" s="128"/>
    </row>
    <row r="54" spans="1:6" ht="15" x14ac:dyDescent="0.25">
      <c r="A54" s="117"/>
      <c r="B54"/>
      <c r="C54" s="140"/>
      <c r="D54" s="128"/>
      <c r="E54" s="128"/>
      <c r="F54" s="128"/>
    </row>
    <row r="55" spans="1:6" ht="15" x14ac:dyDescent="0.25">
      <c r="A55" s="117"/>
      <c r="B55"/>
      <c r="C55" s="140"/>
      <c r="D55" s="128"/>
      <c r="E55" s="128"/>
      <c r="F55" s="128"/>
    </row>
    <row r="56" spans="1:6" ht="15" x14ac:dyDescent="0.25">
      <c r="A56" s="117"/>
      <c r="B56"/>
      <c r="C56" s="140"/>
      <c r="D56" s="128"/>
      <c r="E56" s="128"/>
      <c r="F56" s="128"/>
    </row>
    <row r="57" spans="1:6" ht="15" x14ac:dyDescent="0.25">
      <c r="A57" s="117"/>
      <c r="B57"/>
      <c r="C57" s="140"/>
      <c r="D57" s="128"/>
      <c r="E57" s="128"/>
      <c r="F57" s="128"/>
    </row>
    <row r="58" spans="1:6" ht="15" x14ac:dyDescent="0.25">
      <c r="A58" s="117"/>
      <c r="B58"/>
      <c r="C58" s="140"/>
      <c r="D58" s="128"/>
      <c r="E58" s="128"/>
      <c r="F58" s="128"/>
    </row>
    <row r="59" spans="1:6" ht="15" x14ac:dyDescent="0.25">
      <c r="A59" s="117"/>
      <c r="B59"/>
      <c r="C59" s="140"/>
      <c r="D59" s="128"/>
      <c r="E59" s="128"/>
      <c r="F59" s="128"/>
    </row>
    <row r="60" spans="1:6" ht="15" x14ac:dyDescent="0.25">
      <c r="A60" s="117"/>
      <c r="B60"/>
      <c r="C60" s="140"/>
      <c r="D60" s="128"/>
      <c r="E60" s="128"/>
      <c r="F60" s="128"/>
    </row>
    <row r="61" spans="1:6" ht="15" x14ac:dyDescent="0.25">
      <c r="A61" s="117"/>
      <c r="B61"/>
      <c r="C61" s="140"/>
      <c r="D61" s="128"/>
      <c r="E61" s="128"/>
      <c r="F61" s="128"/>
    </row>
    <row r="62" spans="1:6" ht="15" x14ac:dyDescent="0.25">
      <c r="A62" s="117"/>
      <c r="B62"/>
      <c r="C62" s="140"/>
      <c r="D62" s="128"/>
      <c r="E62" s="128"/>
      <c r="F62" s="128"/>
    </row>
    <row r="63" spans="1:6" ht="15" x14ac:dyDescent="0.25">
      <c r="A63" s="117"/>
      <c r="B63"/>
      <c r="C63" s="140"/>
      <c r="D63" s="128"/>
      <c r="E63" s="128"/>
      <c r="F63" s="128"/>
    </row>
    <row r="64" spans="1:6" ht="15" x14ac:dyDescent="0.25">
      <c r="A64" s="117"/>
      <c r="B64"/>
      <c r="C64" s="140"/>
      <c r="D64" s="128"/>
      <c r="E64" s="128"/>
      <c r="F64" s="128"/>
    </row>
    <row r="65" spans="1:6" ht="15" x14ac:dyDescent="0.25">
      <c r="A65" s="117"/>
      <c r="B65"/>
      <c r="C65" s="140"/>
      <c r="D65" s="128"/>
      <c r="E65" s="128"/>
      <c r="F65" s="128"/>
    </row>
    <row r="66" spans="1:6" ht="15" x14ac:dyDescent="0.25">
      <c r="A66" s="117"/>
      <c r="B66"/>
      <c r="C66" s="140"/>
      <c r="D66" s="128"/>
      <c r="E66" s="128"/>
      <c r="F66" s="128"/>
    </row>
    <row r="67" spans="1:6" ht="15" x14ac:dyDescent="0.25">
      <c r="A67" s="117"/>
      <c r="B67"/>
      <c r="C67" s="140"/>
      <c r="D67" s="128"/>
      <c r="E67" s="128"/>
      <c r="F67" s="128"/>
    </row>
    <row r="68" spans="1:6" ht="15" x14ac:dyDescent="0.25">
      <c r="A68" s="117"/>
      <c r="B68"/>
      <c r="C68" s="140"/>
      <c r="D68" s="128"/>
      <c r="E68" s="128"/>
      <c r="F68" s="128"/>
    </row>
    <row r="69" spans="1:6" ht="15" x14ac:dyDescent="0.25">
      <c r="A69" s="117"/>
      <c r="B69"/>
      <c r="C69" s="140"/>
      <c r="D69" s="128"/>
      <c r="E69" s="128"/>
      <c r="F69" s="128"/>
    </row>
    <row r="70" spans="1:6" ht="15" x14ac:dyDescent="0.25">
      <c r="A70" s="117"/>
      <c r="B70"/>
      <c r="C70" s="140"/>
      <c r="D70" s="128"/>
      <c r="E70" s="128"/>
      <c r="F70" s="128"/>
    </row>
    <row r="71" spans="1:6" ht="15" x14ac:dyDescent="0.25">
      <c r="A71" s="117"/>
      <c r="B71"/>
      <c r="C71" s="140"/>
      <c r="D71" s="128"/>
      <c r="E71" s="128"/>
      <c r="F71" s="128"/>
    </row>
    <row r="72" spans="1:6" ht="15" x14ac:dyDescent="0.25">
      <c r="A72" s="117"/>
      <c r="B72"/>
      <c r="C72" s="140"/>
      <c r="D72" s="128"/>
      <c r="E72" s="128"/>
      <c r="F72" s="128"/>
    </row>
    <row r="73" spans="1:6" ht="15" x14ac:dyDescent="0.25">
      <c r="A73" s="117"/>
      <c r="B73"/>
      <c r="C73" s="140"/>
      <c r="D73" s="128"/>
      <c r="E73" s="128"/>
      <c r="F73" s="128"/>
    </row>
    <row r="74" spans="1:6" ht="15" x14ac:dyDescent="0.25">
      <c r="A74" s="117"/>
      <c r="B74"/>
      <c r="C74" s="140"/>
      <c r="D74" s="128"/>
      <c r="E74" s="128"/>
      <c r="F74" s="128"/>
    </row>
    <row r="75" spans="1:6" ht="15" x14ac:dyDescent="0.25">
      <c r="A75" s="117"/>
      <c r="B75"/>
      <c r="C75" s="140"/>
      <c r="D75" s="128"/>
      <c r="E75" s="128"/>
      <c r="F75" s="128"/>
    </row>
    <row r="76" spans="1:6" ht="15" x14ac:dyDescent="0.25">
      <c r="A76" s="117"/>
      <c r="B76"/>
      <c r="C76" s="140"/>
      <c r="D76" s="128"/>
      <c r="E76" s="128"/>
      <c r="F76" s="128"/>
    </row>
    <row r="77" spans="1:6" ht="15" x14ac:dyDescent="0.25">
      <c r="A77" s="117"/>
      <c r="B77"/>
      <c r="C77" s="140"/>
      <c r="D77" s="128"/>
      <c r="E77" s="128"/>
      <c r="F77" s="128"/>
    </row>
    <row r="78" spans="1:6" ht="15" x14ac:dyDescent="0.25">
      <c r="A78" s="117"/>
      <c r="B78"/>
      <c r="C78" s="140"/>
      <c r="D78" s="128"/>
      <c r="E78" s="128"/>
      <c r="F78" s="128"/>
    </row>
    <row r="79" spans="1:6" ht="15" x14ac:dyDescent="0.25">
      <c r="A79" s="117"/>
      <c r="B79"/>
      <c r="C79" s="140"/>
      <c r="D79" s="128"/>
      <c r="E79" s="128"/>
      <c r="F79" s="128"/>
    </row>
    <row r="80" spans="1:6" ht="15" x14ac:dyDescent="0.25">
      <c r="A80" s="117"/>
      <c r="B80"/>
      <c r="C80" s="140"/>
      <c r="D80" s="128"/>
      <c r="E80" s="128"/>
      <c r="F80" s="128"/>
    </row>
    <row r="81" spans="1:6" ht="15" x14ac:dyDescent="0.25">
      <c r="A81" s="117"/>
      <c r="B81"/>
      <c r="C81" s="140"/>
      <c r="D81" s="128"/>
      <c r="E81" s="128"/>
      <c r="F81" s="128"/>
    </row>
    <row r="82" spans="1:6" ht="15" x14ac:dyDescent="0.25">
      <c r="A82" s="117"/>
      <c r="B82"/>
      <c r="C82" s="140"/>
      <c r="D82" s="128"/>
      <c r="E82" s="128"/>
      <c r="F82" s="128"/>
    </row>
    <row r="83" spans="1:6" ht="15" x14ac:dyDescent="0.25">
      <c r="A83" s="117"/>
      <c r="B83"/>
      <c r="C83" s="140"/>
      <c r="D83" s="128"/>
      <c r="E83" s="128"/>
      <c r="F83" s="128"/>
    </row>
    <row r="84" spans="1:6" ht="15" x14ac:dyDescent="0.25">
      <c r="A84" s="117"/>
      <c r="B84"/>
      <c r="C84" s="140"/>
      <c r="D84" s="128"/>
      <c r="E84" s="128"/>
      <c r="F84" s="128"/>
    </row>
    <row r="85" spans="1:6" ht="15" x14ac:dyDescent="0.25">
      <c r="A85" s="117"/>
      <c r="B85"/>
      <c r="C85" s="140"/>
      <c r="D85" s="128"/>
      <c r="E85" s="128"/>
      <c r="F85" s="128"/>
    </row>
    <row r="86" spans="1:6" ht="15" x14ac:dyDescent="0.25">
      <c r="A86" s="117"/>
      <c r="B86"/>
      <c r="C86" s="140"/>
      <c r="D86" s="128"/>
      <c r="E86" s="128"/>
      <c r="F86" s="128"/>
    </row>
    <row r="87" spans="1:6" ht="15" x14ac:dyDescent="0.25">
      <c r="A87" s="117"/>
      <c r="B87"/>
      <c r="C87" s="140"/>
      <c r="D87" s="128"/>
      <c r="E87" s="128"/>
      <c r="F87" s="128"/>
    </row>
    <row r="88" spans="1:6" ht="15" x14ac:dyDescent="0.25">
      <c r="A88" s="117"/>
      <c r="B88"/>
      <c r="C88" s="140"/>
      <c r="D88" s="128"/>
      <c r="E88" s="128"/>
      <c r="F88" s="128"/>
    </row>
    <row r="89" spans="1:6" ht="15" x14ac:dyDescent="0.25">
      <c r="A89" s="117"/>
      <c r="B89"/>
      <c r="C89" s="140"/>
      <c r="D89" s="128"/>
      <c r="E89" s="128"/>
      <c r="F89" s="128"/>
    </row>
    <row r="90" spans="1:6" ht="15" x14ac:dyDescent="0.25">
      <c r="A90" s="117"/>
      <c r="B90"/>
      <c r="C90" s="140"/>
      <c r="D90" s="128"/>
      <c r="E90" s="128"/>
      <c r="F90" s="128"/>
    </row>
    <row r="91" spans="1:6" ht="15" x14ac:dyDescent="0.25">
      <c r="A91" s="117"/>
      <c r="B91"/>
      <c r="C91" s="140"/>
      <c r="D91" s="128"/>
      <c r="E91" s="128"/>
      <c r="F91" s="128"/>
    </row>
    <row r="92" spans="1:6" ht="15" x14ac:dyDescent="0.25">
      <c r="A92" s="117"/>
      <c r="B92"/>
      <c r="C92" s="140"/>
      <c r="D92" s="128"/>
      <c r="E92" s="128"/>
      <c r="F92" s="128"/>
    </row>
    <row r="93" spans="1:6" ht="15" x14ac:dyDescent="0.25">
      <c r="A93" s="117"/>
      <c r="B93"/>
      <c r="C93" s="140"/>
      <c r="D93" s="128"/>
      <c r="E93" s="128"/>
      <c r="F93" s="128"/>
    </row>
    <row r="94" spans="1:6" ht="15" x14ac:dyDescent="0.25">
      <c r="A94" s="117"/>
      <c r="B94"/>
      <c r="C94" s="140"/>
      <c r="D94" s="128"/>
      <c r="E94" s="128"/>
      <c r="F94" s="128"/>
    </row>
    <row r="95" spans="1:6" ht="15" x14ac:dyDescent="0.25">
      <c r="A95" s="117"/>
      <c r="B95"/>
      <c r="C95" s="140"/>
      <c r="D95" s="128"/>
      <c r="E95" s="128"/>
      <c r="F95" s="128"/>
    </row>
    <row r="96" spans="1:6" ht="15" x14ac:dyDescent="0.25">
      <c r="A96" s="117"/>
      <c r="B96"/>
      <c r="C96" s="140"/>
      <c r="D96" s="128"/>
      <c r="E96" s="128"/>
      <c r="F96" s="128"/>
    </row>
    <row r="97" spans="1:6" ht="15" x14ac:dyDescent="0.25">
      <c r="A97" s="117"/>
      <c r="B97"/>
      <c r="C97" s="140"/>
      <c r="D97" s="128"/>
      <c r="E97" s="128"/>
      <c r="F97" s="128"/>
    </row>
    <row r="98" spans="1:6" ht="15" x14ac:dyDescent="0.25">
      <c r="A98" s="117"/>
      <c r="B98"/>
      <c r="C98" s="140"/>
      <c r="D98" s="128"/>
      <c r="E98" s="128"/>
      <c r="F98" s="128"/>
    </row>
    <row r="99" spans="1:6" ht="15" x14ac:dyDescent="0.25">
      <c r="A99" s="117"/>
      <c r="B99"/>
      <c r="C99" s="140"/>
      <c r="D99" s="128"/>
      <c r="E99" s="128"/>
      <c r="F99" s="128"/>
    </row>
    <row r="100" spans="1:6" ht="15" x14ac:dyDescent="0.25">
      <c r="A100" s="117"/>
      <c r="B100"/>
      <c r="C100" s="140"/>
      <c r="D100" s="128"/>
      <c r="E100" s="128"/>
      <c r="F100" s="128"/>
    </row>
    <row r="101" spans="1:6" ht="15" x14ac:dyDescent="0.25">
      <c r="A101" s="117"/>
      <c r="B101"/>
      <c r="C101" s="140"/>
      <c r="D101" s="128"/>
      <c r="E101" s="128"/>
      <c r="F101" s="128"/>
    </row>
    <row r="102" spans="1:6" ht="15" x14ac:dyDescent="0.25">
      <c r="A102" s="117"/>
      <c r="B102"/>
      <c r="C102" s="140"/>
      <c r="D102" s="128"/>
      <c r="E102" s="128"/>
      <c r="F102" s="128"/>
    </row>
    <row r="103" spans="1:6" ht="15" x14ac:dyDescent="0.25">
      <c r="A103" s="117"/>
      <c r="B103"/>
      <c r="C103" s="140"/>
      <c r="D103" s="128"/>
      <c r="E103" s="128"/>
      <c r="F103" s="128"/>
    </row>
    <row r="104" spans="1:6" ht="15" x14ac:dyDescent="0.25">
      <c r="A104" s="117"/>
      <c r="B104"/>
      <c r="C104" s="140"/>
      <c r="D104" s="128"/>
      <c r="E104" s="128"/>
      <c r="F104" s="128"/>
    </row>
    <row r="105" spans="1:6" ht="15" x14ac:dyDescent="0.25">
      <c r="A105" s="117"/>
      <c r="B105"/>
      <c r="C105" s="140"/>
      <c r="D105" s="128"/>
      <c r="E105" s="128"/>
      <c r="F105" s="128"/>
    </row>
    <row r="106" spans="1:6" ht="15" x14ac:dyDescent="0.25">
      <c r="A106" s="117"/>
      <c r="B106"/>
      <c r="C106" s="140"/>
      <c r="D106" s="128"/>
      <c r="E106" s="128"/>
      <c r="F106" s="128"/>
    </row>
    <row r="107" spans="1:6" ht="15" x14ac:dyDescent="0.25">
      <c r="A107" s="117"/>
      <c r="B107"/>
      <c r="C107" s="140"/>
      <c r="D107" s="128"/>
      <c r="E107" s="128"/>
      <c r="F107" s="128"/>
    </row>
    <row r="108" spans="1:6" ht="15" x14ac:dyDescent="0.25">
      <c r="A108" s="117"/>
      <c r="B108"/>
      <c r="C108" s="140"/>
      <c r="D108" s="128"/>
      <c r="E108" s="128"/>
      <c r="F108" s="128"/>
    </row>
    <row r="109" spans="1:6" ht="15" x14ac:dyDescent="0.25">
      <c r="A109" s="117"/>
      <c r="B109"/>
      <c r="C109" s="140"/>
      <c r="D109" s="128"/>
      <c r="E109" s="128"/>
      <c r="F109" s="128"/>
    </row>
    <row r="110" spans="1:6" ht="15" x14ac:dyDescent="0.25">
      <c r="A110" s="117"/>
      <c r="B110"/>
      <c r="C110" s="140"/>
      <c r="D110" s="128"/>
      <c r="E110" s="128"/>
      <c r="F110" s="128"/>
    </row>
    <row r="111" spans="1:6" ht="15" x14ac:dyDescent="0.25">
      <c r="A111" s="117"/>
      <c r="B111"/>
      <c r="C111" s="140"/>
      <c r="D111" s="128"/>
      <c r="E111" s="128"/>
      <c r="F111" s="128"/>
    </row>
    <row r="112" spans="1:6" ht="15" x14ac:dyDescent="0.25">
      <c r="A112" s="117"/>
      <c r="B112"/>
      <c r="C112" s="140"/>
      <c r="D112" s="128"/>
      <c r="E112" s="128"/>
      <c r="F112" s="128"/>
    </row>
    <row r="113" spans="1:6" ht="15" x14ac:dyDescent="0.25">
      <c r="A113" s="117"/>
      <c r="B113"/>
      <c r="C113" s="140"/>
      <c r="D113" s="128"/>
      <c r="E113" s="128"/>
      <c r="F113" s="128"/>
    </row>
    <row r="114" spans="1:6" ht="15" x14ac:dyDescent="0.25">
      <c r="A114" s="117"/>
      <c r="B114"/>
      <c r="C114" s="140"/>
      <c r="D114" s="128"/>
      <c r="E114" s="128"/>
      <c r="F114" s="128"/>
    </row>
    <row r="115" spans="1:6" ht="15" x14ac:dyDescent="0.25">
      <c r="A115" s="117"/>
      <c r="B115"/>
      <c r="C115" s="140"/>
      <c r="D115" s="128"/>
      <c r="E115" s="128"/>
      <c r="F115" s="128"/>
    </row>
    <row r="116" spans="1:6" ht="15" x14ac:dyDescent="0.25">
      <c r="A116" s="117"/>
      <c r="B116"/>
      <c r="C116" s="140"/>
      <c r="D116" s="128"/>
      <c r="E116" s="128"/>
      <c r="F116" s="128"/>
    </row>
    <row r="117" spans="1:6" ht="15" x14ac:dyDescent="0.25">
      <c r="A117" s="117"/>
      <c r="B117"/>
      <c r="C117" s="140"/>
      <c r="D117" s="128"/>
      <c r="E117" s="128"/>
      <c r="F117" s="128"/>
    </row>
    <row r="118" spans="1:6" ht="15" x14ac:dyDescent="0.25">
      <c r="A118" s="117"/>
      <c r="B118"/>
      <c r="C118" s="140"/>
      <c r="D118" s="128"/>
      <c r="E118" s="128"/>
      <c r="F118" s="128"/>
    </row>
    <row r="119" spans="1:6" ht="15" x14ac:dyDescent="0.25">
      <c r="A119" s="117"/>
      <c r="B119"/>
      <c r="C119" s="140"/>
      <c r="D119" s="128"/>
      <c r="E119" s="128"/>
      <c r="F119" s="128"/>
    </row>
    <row r="120" spans="1:6" ht="15" x14ac:dyDescent="0.25">
      <c r="A120" s="117"/>
      <c r="B120"/>
      <c r="C120" s="140"/>
      <c r="D120" s="128"/>
      <c r="E120" s="128"/>
      <c r="F120" s="128"/>
    </row>
    <row r="121" spans="1:6" ht="15" x14ac:dyDescent="0.25">
      <c r="A121" s="117"/>
      <c r="B121"/>
      <c r="C121" s="140"/>
      <c r="D121" s="128"/>
      <c r="E121" s="128"/>
      <c r="F121" s="128"/>
    </row>
    <row r="122" spans="1:6" ht="15" x14ac:dyDescent="0.25">
      <c r="A122" s="117"/>
      <c r="B122"/>
      <c r="C122" s="140"/>
      <c r="D122" s="128"/>
      <c r="E122" s="128"/>
      <c r="F122" s="128"/>
    </row>
    <row r="123" spans="1:6" ht="15" x14ac:dyDescent="0.25">
      <c r="A123" s="117"/>
      <c r="B123"/>
      <c r="C123" s="140"/>
      <c r="D123" s="128"/>
      <c r="E123" s="128"/>
      <c r="F123" s="128"/>
    </row>
    <row r="124" spans="1:6" ht="15" x14ac:dyDescent="0.25">
      <c r="A124" s="117"/>
      <c r="B124"/>
      <c r="C124" s="140"/>
      <c r="D124" s="128"/>
      <c r="E124" s="128"/>
      <c r="F124" s="128"/>
    </row>
    <row r="125" spans="1:6" ht="15" x14ac:dyDescent="0.25">
      <c r="A125" s="117"/>
      <c r="B125"/>
      <c r="C125" s="140"/>
      <c r="D125" s="128"/>
      <c r="E125" s="128"/>
      <c r="F125" s="128"/>
    </row>
    <row r="126" spans="1:6" ht="15" x14ac:dyDescent="0.25">
      <c r="A126" s="117"/>
      <c r="B126"/>
      <c r="C126" s="140"/>
      <c r="D126" s="128"/>
      <c r="E126" s="128"/>
      <c r="F126" s="128"/>
    </row>
    <row r="127" spans="1:6" ht="15" x14ac:dyDescent="0.25">
      <c r="A127" s="117"/>
      <c r="B127"/>
      <c r="C127" s="140"/>
      <c r="D127" s="128"/>
      <c r="E127" s="128"/>
      <c r="F127" s="128"/>
    </row>
    <row r="128" spans="1:6" ht="15" x14ac:dyDescent="0.25">
      <c r="A128" s="117"/>
      <c r="B128"/>
      <c r="C128" s="140"/>
      <c r="D128" s="128"/>
      <c r="E128" s="128"/>
      <c r="F128" s="128"/>
    </row>
    <row r="129" spans="1:6" ht="15" x14ac:dyDescent="0.25">
      <c r="A129" s="117"/>
      <c r="B129"/>
      <c r="C129" s="140"/>
      <c r="D129" s="128"/>
      <c r="E129" s="128"/>
      <c r="F129" s="128"/>
    </row>
    <row r="130" spans="1:6" ht="15" x14ac:dyDescent="0.25">
      <c r="A130" s="117"/>
      <c r="B130"/>
      <c r="C130" s="140"/>
      <c r="D130" s="128"/>
      <c r="E130" s="128"/>
      <c r="F130" s="128"/>
    </row>
    <row r="131" spans="1:6" ht="15" x14ac:dyDescent="0.25">
      <c r="A131" s="117"/>
      <c r="B131"/>
      <c r="C131" s="140"/>
      <c r="D131" s="128"/>
      <c r="E131" s="128"/>
      <c r="F131" s="128"/>
    </row>
    <row r="132" spans="1:6" ht="15" x14ac:dyDescent="0.25">
      <c r="A132" s="117"/>
      <c r="B132"/>
      <c r="C132" s="140"/>
      <c r="D132" s="128"/>
      <c r="E132" s="128"/>
      <c r="F132" s="128"/>
    </row>
    <row r="133" spans="1:6" ht="15" x14ac:dyDescent="0.25">
      <c r="A133" s="117"/>
      <c r="B133"/>
      <c r="C133" s="140"/>
      <c r="D133" s="128"/>
      <c r="E133" s="128"/>
      <c r="F133" s="128"/>
    </row>
    <row r="134" spans="1:6" ht="15" x14ac:dyDescent="0.25">
      <c r="A134" s="117"/>
      <c r="B134"/>
      <c r="C134" s="140"/>
      <c r="D134" s="128"/>
      <c r="E134" s="128"/>
      <c r="F134" s="128"/>
    </row>
    <row r="135" spans="1:6" ht="15" x14ac:dyDescent="0.25">
      <c r="A135" s="117"/>
      <c r="B135"/>
      <c r="C135" s="140"/>
      <c r="D135" s="128"/>
      <c r="E135" s="128"/>
      <c r="F135" s="128"/>
    </row>
    <row r="136" spans="1:6" ht="15" x14ac:dyDescent="0.25">
      <c r="A136" s="117"/>
      <c r="B136"/>
      <c r="C136" s="140"/>
      <c r="D136" s="128"/>
      <c r="E136" s="128"/>
      <c r="F136" s="128"/>
    </row>
    <row r="137" spans="1:6" ht="15" x14ac:dyDescent="0.25">
      <c r="A137" s="117"/>
      <c r="B137"/>
      <c r="C137" s="140"/>
      <c r="D137" s="128"/>
      <c r="E137" s="128"/>
      <c r="F137" s="128"/>
    </row>
    <row r="138" spans="1:6" ht="15" x14ac:dyDescent="0.25">
      <c r="A138" s="117"/>
      <c r="B138"/>
      <c r="C138" s="140"/>
      <c r="D138" s="128"/>
      <c r="E138" s="128"/>
      <c r="F138" s="128"/>
    </row>
    <row r="139" spans="1:6" ht="15" x14ac:dyDescent="0.25">
      <c r="A139" s="117"/>
      <c r="B139"/>
      <c r="C139" s="140"/>
      <c r="D139" s="128"/>
      <c r="E139" s="128"/>
      <c r="F139" s="128"/>
    </row>
    <row r="140" spans="1:6" ht="15" x14ac:dyDescent="0.25">
      <c r="A140" s="117"/>
      <c r="B140"/>
      <c r="C140" s="140"/>
      <c r="D140" s="128"/>
      <c r="E140" s="128"/>
      <c r="F140" s="128"/>
    </row>
    <row r="141" spans="1:6" ht="15" x14ac:dyDescent="0.25">
      <c r="A141" s="117"/>
      <c r="B141"/>
      <c r="C141" s="140"/>
      <c r="D141" s="128"/>
      <c r="E141" s="128"/>
      <c r="F141" s="128"/>
    </row>
    <row r="142" spans="1:6" ht="15" x14ac:dyDescent="0.25">
      <c r="A142" s="117"/>
      <c r="B142"/>
      <c r="C142" s="140"/>
      <c r="D142" s="128"/>
      <c r="E142" s="128"/>
      <c r="F142" s="128"/>
    </row>
    <row r="143" spans="1:6" ht="15" x14ac:dyDescent="0.25">
      <c r="A143" s="117"/>
      <c r="B143"/>
      <c r="C143" s="140"/>
      <c r="D143" s="128"/>
      <c r="E143" s="128"/>
      <c r="F143" s="128"/>
    </row>
    <row r="144" spans="1:6" ht="15" x14ac:dyDescent="0.25">
      <c r="A144" s="117"/>
      <c r="B144"/>
      <c r="C144" s="140"/>
      <c r="D144" s="128"/>
      <c r="E144" s="128"/>
      <c r="F144" s="128"/>
    </row>
    <row r="145" spans="1:6" ht="15" x14ac:dyDescent="0.25">
      <c r="A145" s="117"/>
      <c r="B145"/>
      <c r="C145" s="140"/>
      <c r="D145" s="128"/>
      <c r="E145" s="128"/>
      <c r="F145" s="128"/>
    </row>
    <row r="146" spans="1:6" ht="15" x14ac:dyDescent="0.25">
      <c r="A146" s="117"/>
      <c r="B146"/>
      <c r="C146" s="140"/>
      <c r="D146" s="128"/>
      <c r="E146" s="128"/>
      <c r="F146" s="128"/>
    </row>
    <row r="147" spans="1:6" ht="15" x14ac:dyDescent="0.25">
      <c r="A147" s="117"/>
      <c r="B147"/>
      <c r="C147" s="140"/>
      <c r="D147" s="128"/>
      <c r="E147" s="128"/>
      <c r="F147" s="128"/>
    </row>
    <row r="148" spans="1:6" ht="15" x14ac:dyDescent="0.25">
      <c r="A148" s="117"/>
      <c r="B148"/>
      <c r="C148" s="140"/>
      <c r="D148" s="128"/>
      <c r="E148" s="128"/>
      <c r="F148" s="128"/>
    </row>
    <row r="149" spans="1:6" ht="15" x14ac:dyDescent="0.25">
      <c r="A149" s="117"/>
      <c r="B149"/>
      <c r="C149" s="140"/>
      <c r="D149" s="128"/>
      <c r="E149" s="128"/>
      <c r="F149" s="128"/>
    </row>
    <row r="150" spans="1:6" ht="15" x14ac:dyDescent="0.25">
      <c r="A150" s="117"/>
      <c r="B150"/>
      <c r="C150" s="140"/>
      <c r="D150" s="128"/>
      <c r="E150" s="128"/>
      <c r="F150" s="128"/>
    </row>
    <row r="151" spans="1:6" ht="15" x14ac:dyDescent="0.25">
      <c r="A151" s="117"/>
      <c r="B151"/>
      <c r="C151" s="140"/>
      <c r="D151" s="128"/>
      <c r="E151" s="128"/>
      <c r="F151" s="128"/>
    </row>
    <row r="152" spans="1:6" ht="15" x14ac:dyDescent="0.25">
      <c r="A152" s="117"/>
      <c r="B152"/>
      <c r="C152" s="140"/>
      <c r="D152" s="128"/>
      <c r="E152" s="128"/>
      <c r="F152" s="128"/>
    </row>
    <row r="153" spans="1:6" ht="15" x14ac:dyDescent="0.25">
      <c r="A153" s="117"/>
      <c r="B153"/>
      <c r="C153" s="140"/>
      <c r="D153" s="128"/>
      <c r="E153" s="128"/>
      <c r="F153" s="128"/>
    </row>
    <row r="154" spans="1:6" ht="15" x14ac:dyDescent="0.25">
      <c r="A154" s="117"/>
      <c r="B154"/>
      <c r="C154" s="140"/>
      <c r="D154" s="128"/>
      <c r="E154" s="128"/>
      <c r="F154" s="128"/>
    </row>
    <row r="155" spans="1:6" ht="15" x14ac:dyDescent="0.25">
      <c r="A155" s="117"/>
      <c r="B155"/>
      <c r="C155" s="140"/>
      <c r="D155" s="128"/>
      <c r="E155" s="128"/>
      <c r="F155" s="128"/>
    </row>
    <row r="156" spans="1:6" ht="15" x14ac:dyDescent="0.25">
      <c r="A156" s="117"/>
      <c r="B156"/>
      <c r="C156" s="140"/>
      <c r="D156" s="128"/>
      <c r="E156" s="128"/>
      <c r="F156" s="128"/>
    </row>
    <row r="157" spans="1:6" ht="15" x14ac:dyDescent="0.25">
      <c r="A157" s="117"/>
      <c r="B157"/>
      <c r="C157" s="140"/>
      <c r="D157" s="128"/>
      <c r="E157" s="128"/>
      <c r="F157" s="128"/>
    </row>
    <row r="158" spans="1:6" ht="15" x14ac:dyDescent="0.25">
      <c r="A158" s="117"/>
      <c r="B158"/>
      <c r="C158" s="140"/>
      <c r="D158" s="128"/>
      <c r="E158" s="128"/>
      <c r="F158" s="128"/>
    </row>
    <row r="159" spans="1:6" ht="15" x14ac:dyDescent="0.25">
      <c r="A159" s="117"/>
      <c r="B159"/>
      <c r="C159" s="140"/>
      <c r="D159" s="128"/>
      <c r="E159" s="128"/>
      <c r="F159" s="128"/>
    </row>
    <row r="160" spans="1:6" ht="15" x14ac:dyDescent="0.25">
      <c r="A160" s="117"/>
      <c r="B160"/>
      <c r="C160" s="140"/>
      <c r="D160" s="128"/>
      <c r="E160" s="128"/>
      <c r="F160" s="128"/>
    </row>
    <row r="161" spans="1:6" ht="15" x14ac:dyDescent="0.25">
      <c r="A161" s="117"/>
      <c r="B161"/>
      <c r="C161" s="140"/>
      <c r="D161" s="128"/>
      <c r="E161" s="128"/>
      <c r="F161" s="128"/>
    </row>
    <row r="162" spans="1:6" ht="15" x14ac:dyDescent="0.25">
      <c r="A162" s="117"/>
      <c r="B162"/>
      <c r="C162" s="140"/>
      <c r="D162" s="128"/>
      <c r="E162" s="128"/>
      <c r="F162" s="128"/>
    </row>
    <row r="163" spans="1:6" ht="15" x14ac:dyDescent="0.25">
      <c r="A163" s="117"/>
      <c r="B163"/>
      <c r="C163" s="140"/>
      <c r="D163" s="128"/>
      <c r="E163" s="128"/>
      <c r="F163" s="128"/>
    </row>
    <row r="164" spans="1:6" ht="15" x14ac:dyDescent="0.25">
      <c r="A164" s="117"/>
      <c r="B164"/>
      <c r="C164" s="140"/>
      <c r="D164" s="128"/>
      <c r="E164" s="128"/>
      <c r="F164" s="128"/>
    </row>
    <row r="165" spans="1:6" ht="15" x14ac:dyDescent="0.25">
      <c r="A165" s="117"/>
      <c r="B165"/>
      <c r="C165" s="140"/>
      <c r="D165" s="128"/>
      <c r="E165" s="128"/>
      <c r="F165" s="128"/>
    </row>
    <row r="166" spans="1:6" ht="15" x14ac:dyDescent="0.25">
      <c r="A166" s="117"/>
      <c r="B166"/>
      <c r="C166" s="140"/>
      <c r="D166" s="128"/>
      <c r="E166" s="128"/>
      <c r="F166" s="128"/>
    </row>
    <row r="167" spans="1:6" ht="15" x14ac:dyDescent="0.25">
      <c r="A167" s="117"/>
      <c r="B167"/>
      <c r="C167" s="140"/>
      <c r="D167" s="128"/>
      <c r="E167" s="128"/>
      <c r="F167" s="128"/>
    </row>
    <row r="168" spans="1:6" ht="15" x14ac:dyDescent="0.25">
      <c r="A168" s="117"/>
      <c r="B168"/>
      <c r="C168" s="140"/>
      <c r="D168" s="128"/>
      <c r="E168" s="128"/>
      <c r="F168" s="128"/>
    </row>
    <row r="169" spans="1:6" ht="15" x14ac:dyDescent="0.25">
      <c r="A169" s="117"/>
      <c r="B169"/>
      <c r="C169" s="140"/>
      <c r="D169" s="128"/>
      <c r="E169" s="128"/>
      <c r="F169" s="128"/>
    </row>
    <row r="170" spans="1:6" ht="15" x14ac:dyDescent="0.25">
      <c r="A170" s="117"/>
      <c r="B170"/>
      <c r="C170" s="140"/>
      <c r="D170" s="128"/>
      <c r="E170" s="128"/>
      <c r="F170" s="128"/>
    </row>
    <row r="171" spans="1:6" ht="15" x14ac:dyDescent="0.25">
      <c r="A171" s="117"/>
      <c r="B171"/>
      <c r="C171" s="140"/>
      <c r="D171" s="128"/>
      <c r="E171" s="128"/>
      <c r="F171" s="128"/>
    </row>
    <row r="172" spans="1:6" ht="15" x14ac:dyDescent="0.25">
      <c r="A172" s="117"/>
      <c r="B172"/>
      <c r="C172" s="140"/>
      <c r="D172" s="128"/>
      <c r="E172" s="128"/>
      <c r="F172" s="128"/>
    </row>
    <row r="173" spans="1:6" ht="15" x14ac:dyDescent="0.25">
      <c r="A173" s="117"/>
      <c r="B173"/>
      <c r="C173" s="140"/>
      <c r="D173" s="128"/>
      <c r="E173" s="128"/>
      <c r="F173" s="128"/>
    </row>
    <row r="174" spans="1:6" ht="15" x14ac:dyDescent="0.25">
      <c r="A174" s="117"/>
      <c r="B174"/>
      <c r="C174" s="140"/>
      <c r="D174" s="128"/>
      <c r="E174" s="128"/>
      <c r="F174" s="128"/>
    </row>
    <row r="175" spans="1:6" ht="15" x14ac:dyDescent="0.25">
      <c r="A175" s="117"/>
      <c r="B175"/>
      <c r="C175" s="140"/>
      <c r="D175" s="128"/>
      <c r="E175" s="128"/>
      <c r="F175" s="128"/>
    </row>
    <row r="176" spans="1:6" ht="15" x14ac:dyDescent="0.25">
      <c r="A176" s="117"/>
      <c r="B176"/>
      <c r="C176" s="140"/>
      <c r="D176" s="128"/>
      <c r="E176" s="128"/>
      <c r="F176" s="128"/>
    </row>
    <row r="177" spans="1:6" ht="15" x14ac:dyDescent="0.25">
      <c r="A177" s="117"/>
      <c r="B177"/>
      <c r="C177" s="140"/>
      <c r="D177" s="128"/>
      <c r="E177" s="128"/>
      <c r="F177" s="128"/>
    </row>
    <row r="178" spans="1:6" ht="15" x14ac:dyDescent="0.25">
      <c r="A178" s="117"/>
      <c r="B178"/>
      <c r="C178" s="140"/>
      <c r="D178" s="128"/>
      <c r="E178" s="128"/>
      <c r="F178" s="128"/>
    </row>
    <row r="179" spans="1:6" ht="15" x14ac:dyDescent="0.25">
      <c r="A179" s="117"/>
      <c r="B179"/>
      <c r="C179" s="140"/>
      <c r="D179" s="128"/>
      <c r="E179" s="128"/>
      <c r="F179" s="128"/>
    </row>
    <row r="180" spans="1:6" ht="15" x14ac:dyDescent="0.25">
      <c r="A180" s="117"/>
      <c r="B180"/>
      <c r="C180" s="140"/>
      <c r="D180" s="128"/>
      <c r="E180" s="128"/>
      <c r="F180" s="128"/>
    </row>
    <row r="181" spans="1:6" ht="15" x14ac:dyDescent="0.25">
      <c r="A181" s="117"/>
      <c r="B181"/>
      <c r="C181" s="140"/>
      <c r="D181" s="128"/>
      <c r="E181" s="128"/>
      <c r="F181" s="128"/>
    </row>
    <row r="182" spans="1:6" ht="15" x14ac:dyDescent="0.25">
      <c r="A182" s="117"/>
      <c r="B182"/>
      <c r="C182" s="140"/>
      <c r="D182" s="128"/>
      <c r="E182" s="128"/>
      <c r="F182" s="128"/>
    </row>
    <row r="183" spans="1:6" ht="15" x14ac:dyDescent="0.25">
      <c r="A183" s="117"/>
      <c r="B183"/>
      <c r="C183" s="140"/>
      <c r="D183" s="128"/>
      <c r="E183" s="128"/>
      <c r="F183" s="128"/>
    </row>
    <row r="184" spans="1:6" ht="15" x14ac:dyDescent="0.25">
      <c r="A184" s="117"/>
      <c r="B184"/>
      <c r="C184" s="140"/>
      <c r="D184" s="128"/>
      <c r="E184" s="128"/>
      <c r="F184" s="128"/>
    </row>
    <row r="185" spans="1:6" ht="15" x14ac:dyDescent="0.25">
      <c r="A185" s="117"/>
      <c r="B185"/>
      <c r="C185" s="140"/>
      <c r="D185" s="128"/>
      <c r="E185" s="128"/>
      <c r="F185" s="128"/>
    </row>
    <row r="186" spans="1:6" ht="15" x14ac:dyDescent="0.25">
      <c r="A186" s="117"/>
      <c r="B186"/>
      <c r="C186" s="140"/>
      <c r="D186" s="128"/>
      <c r="E186" s="128"/>
      <c r="F186" s="128"/>
    </row>
    <row r="187" spans="1:6" ht="15" x14ac:dyDescent="0.25">
      <c r="A187" s="117"/>
      <c r="B187"/>
      <c r="C187" s="140"/>
      <c r="D187" s="128"/>
      <c r="E187" s="128"/>
      <c r="F187" s="128"/>
    </row>
    <row r="188" spans="1:6" ht="15" x14ac:dyDescent="0.25">
      <c r="A188" s="117"/>
      <c r="B188"/>
      <c r="C188" s="140"/>
      <c r="D188" s="128"/>
      <c r="E188" s="128"/>
      <c r="F188" s="128"/>
    </row>
    <row r="189" spans="1:6" ht="15" x14ac:dyDescent="0.25">
      <c r="A189" s="117"/>
      <c r="B189"/>
      <c r="C189" s="140"/>
      <c r="D189" s="128"/>
      <c r="E189" s="128"/>
      <c r="F189" s="128"/>
    </row>
    <row r="190" spans="1:6" ht="15" x14ac:dyDescent="0.25">
      <c r="A190" s="117"/>
      <c r="B190"/>
      <c r="C190" s="140"/>
      <c r="D190" s="128"/>
      <c r="E190" s="128"/>
      <c r="F190" s="128"/>
    </row>
    <row r="191" spans="1:6" ht="15" x14ac:dyDescent="0.25">
      <c r="A191" s="117"/>
      <c r="B191"/>
      <c r="C191" s="140"/>
      <c r="D191" s="128"/>
      <c r="E191" s="128"/>
      <c r="F191" s="128"/>
    </row>
    <row r="192" spans="1:6" ht="15" x14ac:dyDescent="0.25">
      <c r="A192" s="117"/>
      <c r="B192"/>
      <c r="C192" s="140"/>
      <c r="D192" s="128"/>
      <c r="E192" s="128"/>
      <c r="F192" s="128"/>
    </row>
    <row r="193" spans="1:6" ht="15" x14ac:dyDescent="0.25">
      <c r="A193" s="117"/>
      <c r="B193"/>
      <c r="C193" s="140"/>
      <c r="D193" s="128"/>
      <c r="E193" s="128"/>
      <c r="F193" s="128"/>
    </row>
    <row r="194" spans="1:6" ht="15" x14ac:dyDescent="0.25">
      <c r="A194" s="117"/>
      <c r="B194"/>
      <c r="C194" s="140"/>
      <c r="D194" s="128"/>
      <c r="E194" s="128"/>
      <c r="F194" s="128"/>
    </row>
    <row r="195" spans="1:6" ht="15" x14ac:dyDescent="0.25">
      <c r="A195" s="117"/>
      <c r="B195"/>
      <c r="C195" s="140"/>
      <c r="D195" s="128"/>
      <c r="E195" s="128"/>
      <c r="F195" s="128"/>
    </row>
    <row r="196" spans="1:6" ht="15" x14ac:dyDescent="0.25">
      <c r="A196" s="117"/>
      <c r="B196"/>
      <c r="C196" s="140"/>
      <c r="D196" s="128"/>
      <c r="E196" s="128"/>
      <c r="F196" s="128"/>
    </row>
    <row r="197" spans="1:6" ht="15" x14ac:dyDescent="0.25">
      <c r="A197" s="117"/>
      <c r="B197"/>
      <c r="C197" s="140"/>
      <c r="D197" s="128"/>
      <c r="E197" s="128"/>
      <c r="F197" s="128"/>
    </row>
    <row r="198" spans="1:6" ht="15" x14ac:dyDescent="0.25">
      <c r="A198" s="117"/>
      <c r="B198"/>
      <c r="C198" s="140"/>
      <c r="D198" s="128"/>
      <c r="E198" s="128"/>
      <c r="F198" s="128"/>
    </row>
    <row r="199" spans="1:6" ht="15" x14ac:dyDescent="0.25">
      <c r="A199" s="117"/>
      <c r="B199"/>
      <c r="C199" s="140"/>
      <c r="D199" s="128"/>
      <c r="E199" s="128"/>
      <c r="F199" s="128"/>
    </row>
    <row r="200" spans="1:6" ht="15" x14ac:dyDescent="0.25">
      <c r="A200" s="117"/>
      <c r="B200"/>
      <c r="C200" s="140"/>
      <c r="D200" s="128"/>
      <c r="E200" s="128"/>
      <c r="F200" s="128"/>
    </row>
    <row r="201" spans="1:6" ht="15" x14ac:dyDescent="0.25">
      <c r="A201" s="117"/>
      <c r="B201"/>
      <c r="C201" s="140"/>
      <c r="D201" s="128"/>
      <c r="E201" s="128"/>
      <c r="F201" s="128"/>
    </row>
    <row r="202" spans="1:6" ht="15" x14ac:dyDescent="0.25">
      <c r="A202" s="117"/>
      <c r="B202"/>
      <c r="C202" s="140"/>
      <c r="D202" s="128"/>
      <c r="E202" s="128"/>
      <c r="F202" s="128"/>
    </row>
    <row r="203" spans="1:6" ht="15" x14ac:dyDescent="0.25">
      <c r="A203" s="117"/>
      <c r="B203"/>
      <c r="C203" s="140"/>
      <c r="D203" s="128"/>
      <c r="E203" s="128"/>
      <c r="F203" s="128"/>
    </row>
    <row r="204" spans="1:6" ht="15" x14ac:dyDescent="0.25">
      <c r="A204" s="117"/>
      <c r="B204"/>
      <c r="C204" s="140"/>
      <c r="D204" s="128"/>
      <c r="E204" s="128"/>
      <c r="F204" s="128"/>
    </row>
    <row r="205" spans="1:6" ht="15" x14ac:dyDescent="0.25">
      <c r="A205" s="117"/>
      <c r="B205"/>
      <c r="C205" s="140"/>
      <c r="D205" s="128"/>
      <c r="E205" s="128"/>
      <c r="F205" s="128"/>
    </row>
    <row r="206" spans="1:6" ht="15" x14ac:dyDescent="0.25">
      <c r="A206" s="117"/>
      <c r="B206"/>
      <c r="C206" s="140"/>
      <c r="D206" s="128"/>
      <c r="E206" s="128"/>
      <c r="F206" s="128"/>
    </row>
    <row r="207" spans="1:6" ht="15" x14ac:dyDescent="0.25">
      <c r="A207" s="117"/>
      <c r="B207"/>
      <c r="C207" s="140"/>
      <c r="D207" s="128"/>
      <c r="E207" s="128"/>
      <c r="F207" s="128"/>
    </row>
    <row r="208" spans="1:6" ht="15" x14ac:dyDescent="0.25">
      <c r="A208" s="117"/>
      <c r="B208"/>
      <c r="C208" s="140"/>
      <c r="D208" s="128"/>
      <c r="E208" s="128"/>
      <c r="F208" s="128"/>
    </row>
    <row r="209" spans="1:6" ht="15" x14ac:dyDescent="0.25">
      <c r="A209" s="117"/>
      <c r="B209"/>
      <c r="C209" s="140"/>
      <c r="D209" s="128"/>
      <c r="E209" s="128"/>
      <c r="F209" s="128"/>
    </row>
    <row r="210" spans="1:6" ht="15" x14ac:dyDescent="0.25">
      <c r="A210" s="117"/>
      <c r="B210"/>
      <c r="C210" s="140"/>
      <c r="D210" s="128"/>
      <c r="E210" s="128"/>
      <c r="F210" s="128"/>
    </row>
    <row r="211" spans="1:6" ht="15" x14ac:dyDescent="0.25">
      <c r="A211" s="117"/>
      <c r="B211"/>
      <c r="C211" s="140"/>
      <c r="D211" s="128"/>
      <c r="E211" s="128"/>
      <c r="F211" s="128"/>
    </row>
    <row r="212" spans="1:6" ht="15" x14ac:dyDescent="0.25">
      <c r="A212" s="117"/>
      <c r="B212"/>
      <c r="C212" s="140"/>
      <c r="D212" s="128"/>
      <c r="E212" s="128"/>
      <c r="F212" s="128"/>
    </row>
    <row r="213" spans="1:6" ht="15" x14ac:dyDescent="0.25">
      <c r="A213" s="117"/>
      <c r="B213"/>
      <c r="C213" s="140"/>
      <c r="D213" s="128"/>
      <c r="E213" s="128"/>
      <c r="F213" s="128"/>
    </row>
    <row r="214" spans="1:6" ht="15" x14ac:dyDescent="0.25">
      <c r="A214" s="117"/>
      <c r="B214"/>
      <c r="C214" s="140"/>
      <c r="D214" s="128"/>
      <c r="E214" s="128"/>
      <c r="F214" s="128"/>
    </row>
  </sheetData>
  <autoFilter ref="A8:F8"/>
  <mergeCells count="7">
    <mergeCell ref="A4:C4"/>
    <mergeCell ref="A6:C6"/>
    <mergeCell ref="A5:C5"/>
    <mergeCell ref="A1:F1"/>
    <mergeCell ref="A2:F2"/>
    <mergeCell ref="A3:F3"/>
    <mergeCell ref="F5:F6"/>
  </mergeCells>
  <pageMargins left="0.5" right="0.5" top="0.5" bottom="0.5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93"/>
  <sheetViews>
    <sheetView view="pageBreakPreview" zoomScaleNormal="100" zoomScaleSheetLayoutView="100" workbookViewId="0">
      <selection activeCell="A3" sqref="A3:F3"/>
    </sheetView>
  </sheetViews>
  <sheetFormatPr defaultColWidth="9.140625" defaultRowHeight="12.75" x14ac:dyDescent="0.2"/>
  <cols>
    <col min="1" max="1" width="6.140625" style="3" bestFit="1" customWidth="1"/>
    <col min="2" max="2" width="65" style="2" customWidth="1"/>
    <col min="3" max="3" width="7.5703125" style="4" bestFit="1" customWidth="1"/>
    <col min="4" max="5" width="16.7109375" style="4" customWidth="1"/>
    <col min="6" max="6" width="13.5703125" style="4" bestFit="1" customWidth="1"/>
    <col min="7" max="16384" width="9.140625" style="1"/>
  </cols>
  <sheetData>
    <row r="1" spans="1:6" ht="15" customHeight="1" x14ac:dyDescent="0.2">
      <c r="A1" s="505"/>
      <c r="B1" s="506"/>
      <c r="C1" s="506"/>
      <c r="D1" s="506"/>
      <c r="E1" s="506"/>
      <c r="F1" s="507"/>
    </row>
    <row r="2" spans="1:6" ht="15" customHeight="1" x14ac:dyDescent="0.2">
      <c r="A2" s="508"/>
      <c r="B2" s="509"/>
      <c r="C2" s="509"/>
      <c r="D2" s="509"/>
      <c r="E2" s="509"/>
      <c r="F2" s="510"/>
    </row>
    <row r="3" spans="1:6" ht="15" customHeight="1" x14ac:dyDescent="0.2">
      <c r="A3" s="511"/>
      <c r="B3" s="512"/>
      <c r="C3" s="512"/>
      <c r="D3" s="512"/>
      <c r="E3" s="512"/>
      <c r="F3" s="513"/>
    </row>
    <row r="4" spans="1:6" x14ac:dyDescent="0.2">
      <c r="A4" s="525" t="s">
        <v>253</v>
      </c>
      <c r="B4" s="526"/>
      <c r="C4" s="527"/>
      <c r="D4" s="6" t="s">
        <v>248</v>
      </c>
      <c r="E4" s="5">
        <f>SUM(E5:E6)</f>
        <v>0</v>
      </c>
      <c r="F4" s="27" t="s">
        <v>249</v>
      </c>
    </row>
    <row r="5" spans="1:6" x14ac:dyDescent="0.2">
      <c r="A5" s="531" t="s">
        <v>254</v>
      </c>
      <c r="B5" s="532"/>
      <c r="C5" s="533"/>
      <c r="D5" s="7" t="s">
        <v>250</v>
      </c>
      <c r="E5" s="477">
        <f>F74</f>
        <v>0</v>
      </c>
      <c r="F5" s="520" t="str">
        <f>'01_S.A._C.'!F5:F6</f>
        <v>MAIO/2016</v>
      </c>
    </row>
    <row r="6" spans="1:6" x14ac:dyDescent="0.2">
      <c r="A6" s="528" t="s">
        <v>255</v>
      </c>
      <c r="B6" s="529"/>
      <c r="C6" s="530"/>
      <c r="D6" s="8" t="s">
        <v>252</v>
      </c>
      <c r="E6" s="478">
        <f>F93</f>
        <v>0</v>
      </c>
      <c r="F6" s="534"/>
    </row>
    <row r="7" spans="1:6" x14ac:dyDescent="0.2">
      <c r="A7" s="9"/>
      <c r="B7" s="10"/>
      <c r="C7" s="10"/>
      <c r="D7" s="15"/>
      <c r="E7" s="16"/>
      <c r="F7" s="17"/>
    </row>
    <row r="8" spans="1:6" x14ac:dyDescent="0.2">
      <c r="A8" s="476" t="s">
        <v>0</v>
      </c>
      <c r="B8" s="476" t="s">
        <v>1</v>
      </c>
      <c r="C8" s="476" t="s">
        <v>26</v>
      </c>
      <c r="D8" s="476" t="s">
        <v>295</v>
      </c>
      <c r="E8" s="476" t="s">
        <v>296</v>
      </c>
      <c r="F8" s="476" t="s">
        <v>297</v>
      </c>
    </row>
    <row r="9" spans="1:6" x14ac:dyDescent="0.2">
      <c r="A9" s="9"/>
      <c r="B9" s="10"/>
      <c r="C9" s="10"/>
      <c r="D9" s="10"/>
      <c r="E9" s="15"/>
      <c r="F9" s="16"/>
    </row>
    <row r="10" spans="1:6" x14ac:dyDescent="0.2">
      <c r="A10" s="12" t="s">
        <v>551</v>
      </c>
      <c r="B10" s="476" t="s">
        <v>158</v>
      </c>
      <c r="C10" s="14"/>
      <c r="D10" s="90"/>
      <c r="E10" s="91"/>
      <c r="F10" s="462">
        <f>SUBTOTAL(9,F11:F17)</f>
        <v>0</v>
      </c>
    </row>
    <row r="11" spans="1:6" x14ac:dyDescent="0.2">
      <c r="A11" s="74" t="s">
        <v>258</v>
      </c>
      <c r="B11" s="19" t="s">
        <v>159</v>
      </c>
      <c r="C11" s="75" t="s">
        <v>8</v>
      </c>
      <c r="D11" s="94">
        <v>1077.46</v>
      </c>
      <c r="E11" s="94"/>
      <c r="F11" s="95">
        <f>ROUND(D11*E11,2)</f>
        <v>0</v>
      </c>
    </row>
    <row r="12" spans="1:6" ht="25.5" x14ac:dyDescent="0.2">
      <c r="A12" s="76" t="s">
        <v>259</v>
      </c>
      <c r="B12" s="77" t="s">
        <v>160</v>
      </c>
      <c r="C12" s="78" t="s">
        <v>161</v>
      </c>
      <c r="D12" s="95">
        <v>1.63</v>
      </c>
      <c r="E12" s="95"/>
      <c r="F12" s="95">
        <f t="shared" ref="F12:F17" si="0">ROUND(D12*E12,2)</f>
        <v>0</v>
      </c>
    </row>
    <row r="13" spans="1:6" x14ac:dyDescent="0.2">
      <c r="A13" s="76" t="s">
        <v>260</v>
      </c>
      <c r="B13" s="77" t="s">
        <v>899</v>
      </c>
      <c r="C13" s="78" t="s">
        <v>162</v>
      </c>
      <c r="D13" s="95">
        <v>326</v>
      </c>
      <c r="E13" s="95"/>
      <c r="F13" s="95">
        <f t="shared" si="0"/>
        <v>0</v>
      </c>
    </row>
    <row r="14" spans="1:6" x14ac:dyDescent="0.2">
      <c r="A14" s="76" t="s">
        <v>261</v>
      </c>
      <c r="B14" s="77" t="s">
        <v>163</v>
      </c>
      <c r="C14" s="78" t="s">
        <v>112</v>
      </c>
      <c r="D14" s="95">
        <v>546.69000000000005</v>
      </c>
      <c r="E14" s="95"/>
      <c r="F14" s="95">
        <f t="shared" si="0"/>
        <v>0</v>
      </c>
    </row>
    <row r="15" spans="1:6" x14ac:dyDescent="0.2">
      <c r="A15" s="76" t="s">
        <v>262</v>
      </c>
      <c r="B15" s="77" t="s">
        <v>164</v>
      </c>
      <c r="C15" s="78" t="s">
        <v>8</v>
      </c>
      <c r="D15" s="95">
        <v>11325.08</v>
      </c>
      <c r="E15" s="95"/>
      <c r="F15" s="95">
        <f t="shared" si="0"/>
        <v>0</v>
      </c>
    </row>
    <row r="16" spans="1:6" x14ac:dyDescent="0.2">
      <c r="A16" s="76" t="s">
        <v>263</v>
      </c>
      <c r="B16" s="77" t="s">
        <v>165</v>
      </c>
      <c r="C16" s="78" t="s">
        <v>8</v>
      </c>
      <c r="D16" s="95">
        <v>11325.08</v>
      </c>
      <c r="E16" s="95"/>
      <c r="F16" s="95">
        <f t="shared" si="0"/>
        <v>0</v>
      </c>
    </row>
    <row r="17" spans="1:6" x14ac:dyDescent="0.2">
      <c r="A17" s="76" t="s">
        <v>264</v>
      </c>
      <c r="B17" s="77" t="s">
        <v>166</v>
      </c>
      <c r="C17" s="78" t="s">
        <v>167</v>
      </c>
      <c r="D17" s="95">
        <v>3781.86</v>
      </c>
      <c r="E17" s="95"/>
      <c r="F17" s="95">
        <f t="shared" si="0"/>
        <v>0</v>
      </c>
    </row>
    <row r="18" spans="1:6" x14ac:dyDescent="0.2">
      <c r="A18" s="81"/>
      <c r="B18" s="82"/>
      <c r="C18" s="83"/>
      <c r="D18" s="97"/>
      <c r="E18" s="97"/>
      <c r="F18" s="97"/>
    </row>
    <row r="19" spans="1:6" x14ac:dyDescent="0.2">
      <c r="A19" s="12" t="s">
        <v>555</v>
      </c>
      <c r="B19" s="476" t="s">
        <v>168</v>
      </c>
      <c r="C19" s="14"/>
      <c r="D19" s="90"/>
      <c r="E19" s="91"/>
      <c r="F19" s="462">
        <f>SUBTOTAL(9,F20:F21)</f>
        <v>0</v>
      </c>
    </row>
    <row r="20" spans="1:6" x14ac:dyDescent="0.2">
      <c r="A20" s="74" t="s">
        <v>265</v>
      </c>
      <c r="B20" s="19" t="s">
        <v>169</v>
      </c>
      <c r="C20" s="75" t="s">
        <v>8</v>
      </c>
      <c r="D20" s="94">
        <v>1077.46</v>
      </c>
      <c r="E20" s="94"/>
      <c r="F20" s="95">
        <f t="shared" ref="F20:F21" si="1">ROUND(D20*E20,2)</f>
        <v>0</v>
      </c>
    </row>
    <row r="21" spans="1:6" x14ac:dyDescent="0.2">
      <c r="A21" s="76" t="s">
        <v>266</v>
      </c>
      <c r="B21" s="77" t="s">
        <v>170</v>
      </c>
      <c r="C21" s="78" t="s">
        <v>8</v>
      </c>
      <c r="D21" s="95">
        <v>107.74</v>
      </c>
      <c r="E21" s="95"/>
      <c r="F21" s="95">
        <f t="shared" si="1"/>
        <v>0</v>
      </c>
    </row>
    <row r="22" spans="1:6" x14ac:dyDescent="0.2">
      <c r="A22" s="79"/>
      <c r="B22" s="80"/>
      <c r="C22" s="69"/>
      <c r="D22" s="96"/>
      <c r="E22" s="96"/>
      <c r="F22" s="96"/>
    </row>
    <row r="23" spans="1:6" x14ac:dyDescent="0.2">
      <c r="A23" s="12" t="s">
        <v>633</v>
      </c>
      <c r="B23" s="476" t="s">
        <v>171</v>
      </c>
      <c r="C23" s="14"/>
      <c r="D23" s="90"/>
      <c r="E23" s="91"/>
      <c r="F23" s="462">
        <f>SUBTOTAL(9,F24:F38)</f>
        <v>0</v>
      </c>
    </row>
    <row r="24" spans="1:6" x14ac:dyDescent="0.2">
      <c r="A24" s="77"/>
      <c r="B24" s="77"/>
      <c r="C24" s="77"/>
      <c r="D24" s="77"/>
      <c r="E24" s="77"/>
      <c r="F24" s="77"/>
    </row>
    <row r="25" spans="1:6" s="443" customFormat="1" x14ac:dyDescent="0.2">
      <c r="A25" s="441" t="s">
        <v>267</v>
      </c>
      <c r="B25" s="71" t="s">
        <v>172</v>
      </c>
      <c r="C25" s="442"/>
      <c r="D25" s="99"/>
      <c r="E25" s="99"/>
      <c r="F25" s="475">
        <f>SUBTOTAL(9,F26:F27)</f>
        <v>0</v>
      </c>
    </row>
    <row r="26" spans="1:6" x14ac:dyDescent="0.2">
      <c r="A26" s="74" t="s">
        <v>268</v>
      </c>
      <c r="B26" s="19" t="s">
        <v>173</v>
      </c>
      <c r="C26" s="75" t="s">
        <v>106</v>
      </c>
      <c r="D26" s="94">
        <v>1441.55</v>
      </c>
      <c r="E26" s="94"/>
      <c r="F26" s="95">
        <f t="shared" ref="F26:F27" si="2">ROUND(D26*E26,2)</f>
        <v>0</v>
      </c>
    </row>
    <row r="27" spans="1:6" ht="25.5" x14ac:dyDescent="0.2">
      <c r="A27" s="77" t="s">
        <v>269</v>
      </c>
      <c r="B27" s="77" t="s">
        <v>174</v>
      </c>
      <c r="C27" s="86" t="s">
        <v>106</v>
      </c>
      <c r="D27" s="87">
        <v>76.42</v>
      </c>
      <c r="E27" s="87"/>
      <c r="F27" s="95">
        <f t="shared" si="2"/>
        <v>0</v>
      </c>
    </row>
    <row r="28" spans="1:6" x14ac:dyDescent="0.2">
      <c r="A28" s="81"/>
      <c r="B28" s="82"/>
      <c r="C28" s="83"/>
      <c r="D28" s="97"/>
      <c r="E28" s="97"/>
      <c r="F28" s="97"/>
    </row>
    <row r="29" spans="1:6" s="443" customFormat="1" x14ac:dyDescent="0.2">
      <c r="A29" s="441" t="s">
        <v>270</v>
      </c>
      <c r="B29" s="71" t="s">
        <v>175</v>
      </c>
      <c r="C29" s="442"/>
      <c r="D29" s="99"/>
      <c r="E29" s="99"/>
      <c r="F29" s="475">
        <f>SUBTOTAL(9,F30:F31)</f>
        <v>0</v>
      </c>
    </row>
    <row r="30" spans="1:6" ht="38.25" x14ac:dyDescent="0.2">
      <c r="A30" s="74" t="s">
        <v>271</v>
      </c>
      <c r="B30" s="19" t="s">
        <v>176</v>
      </c>
      <c r="C30" s="75" t="s">
        <v>106</v>
      </c>
      <c r="D30" s="94">
        <v>1410.78</v>
      </c>
      <c r="E30" s="94"/>
      <c r="F30" s="95">
        <f t="shared" ref="F30:F31" si="3">ROUND(D30*E30,2)</f>
        <v>0</v>
      </c>
    </row>
    <row r="31" spans="1:6" ht="38.25" x14ac:dyDescent="0.2">
      <c r="A31" s="77" t="s">
        <v>272</v>
      </c>
      <c r="B31" s="77" t="s">
        <v>1112</v>
      </c>
      <c r="C31" s="86" t="s">
        <v>106</v>
      </c>
      <c r="D31" s="87">
        <v>76.42</v>
      </c>
      <c r="E31" s="87"/>
      <c r="F31" s="95">
        <f t="shared" si="3"/>
        <v>0</v>
      </c>
    </row>
    <row r="32" spans="1:6" x14ac:dyDescent="0.2">
      <c r="A32" s="81"/>
      <c r="B32" s="82"/>
      <c r="C32" s="83"/>
      <c r="D32" s="97"/>
      <c r="E32" s="97"/>
      <c r="F32" s="97"/>
    </row>
    <row r="33" spans="1:6" s="443" customFormat="1" x14ac:dyDescent="0.2">
      <c r="A33" s="441" t="s">
        <v>315</v>
      </c>
      <c r="B33" s="71" t="s">
        <v>177</v>
      </c>
      <c r="C33" s="442"/>
      <c r="D33" s="99"/>
      <c r="E33" s="99"/>
      <c r="F33" s="475">
        <f>SUBTOTAL(9,F34:F38)</f>
        <v>0</v>
      </c>
    </row>
    <row r="34" spans="1:6" x14ac:dyDescent="0.2">
      <c r="A34" s="74" t="s">
        <v>518</v>
      </c>
      <c r="B34" s="19" t="s">
        <v>178</v>
      </c>
      <c r="C34" s="75" t="s">
        <v>112</v>
      </c>
      <c r="D34" s="94">
        <v>1022.14</v>
      </c>
      <c r="E34" s="94"/>
      <c r="F34" s="95">
        <f t="shared" ref="F34:F38" si="4">ROUND(D34*E34,2)</f>
        <v>0</v>
      </c>
    </row>
    <row r="35" spans="1:6" ht="25.5" x14ac:dyDescent="0.2">
      <c r="A35" s="76" t="s">
        <v>519</v>
      </c>
      <c r="B35" s="77" t="s">
        <v>179</v>
      </c>
      <c r="C35" s="78" t="s">
        <v>106</v>
      </c>
      <c r="D35" s="95">
        <v>3005.17</v>
      </c>
      <c r="E35" s="95"/>
      <c r="F35" s="95">
        <f t="shared" si="4"/>
        <v>0</v>
      </c>
    </row>
    <row r="36" spans="1:6" x14ac:dyDescent="0.2">
      <c r="A36" s="76" t="s">
        <v>520</v>
      </c>
      <c r="B36" s="77" t="s">
        <v>180</v>
      </c>
      <c r="C36" s="78" t="s">
        <v>106</v>
      </c>
      <c r="D36" s="95">
        <v>1399.36</v>
      </c>
      <c r="E36" s="95"/>
      <c r="F36" s="95">
        <f t="shared" si="4"/>
        <v>0</v>
      </c>
    </row>
    <row r="37" spans="1:6" x14ac:dyDescent="0.2">
      <c r="A37" s="76" t="s">
        <v>521</v>
      </c>
      <c r="B37" s="77" t="s">
        <v>181</v>
      </c>
      <c r="C37" s="78" t="s">
        <v>106</v>
      </c>
      <c r="D37" s="95">
        <v>2798.72</v>
      </c>
      <c r="E37" s="95"/>
      <c r="F37" s="95">
        <f t="shared" si="4"/>
        <v>0</v>
      </c>
    </row>
    <row r="38" spans="1:6" x14ac:dyDescent="0.2">
      <c r="A38" s="77" t="s">
        <v>522</v>
      </c>
      <c r="B38" s="77" t="s">
        <v>182</v>
      </c>
      <c r="C38" s="86" t="s">
        <v>183</v>
      </c>
      <c r="D38" s="112">
        <v>41980.800000000003</v>
      </c>
      <c r="E38" s="444"/>
      <c r="F38" s="95">
        <f t="shared" si="4"/>
        <v>0</v>
      </c>
    </row>
    <row r="39" spans="1:6" x14ac:dyDescent="0.2">
      <c r="A39" s="77"/>
      <c r="B39" s="77"/>
      <c r="C39" s="77"/>
      <c r="D39" s="77"/>
      <c r="E39" s="77"/>
      <c r="F39" s="97"/>
    </row>
    <row r="40" spans="1:6" x14ac:dyDescent="0.2">
      <c r="A40" s="72" t="s">
        <v>723</v>
      </c>
      <c r="B40" s="479" t="s">
        <v>184</v>
      </c>
      <c r="C40" s="73"/>
      <c r="D40" s="92"/>
      <c r="E40" s="93"/>
      <c r="F40" s="450">
        <f>SUBTOTAL(9,F41:F44)</f>
        <v>0</v>
      </c>
    </row>
    <row r="41" spans="1:6" x14ac:dyDescent="0.2">
      <c r="A41" s="74" t="s">
        <v>273</v>
      </c>
      <c r="B41" s="19" t="s">
        <v>185</v>
      </c>
      <c r="C41" s="75" t="s">
        <v>112</v>
      </c>
      <c r="D41" s="94">
        <v>4166.84</v>
      </c>
      <c r="E41" s="94"/>
      <c r="F41" s="449">
        <f t="shared" ref="F41:F44" si="5">ROUND(D41*E41,2)</f>
        <v>0</v>
      </c>
    </row>
    <row r="42" spans="1:6" x14ac:dyDescent="0.2">
      <c r="A42" s="76" t="s">
        <v>274</v>
      </c>
      <c r="B42" s="77" t="s">
        <v>186</v>
      </c>
      <c r="C42" s="78" t="s">
        <v>112</v>
      </c>
      <c r="D42" s="95">
        <v>368.25</v>
      </c>
      <c r="E42" s="95"/>
      <c r="F42" s="95">
        <f t="shared" si="5"/>
        <v>0</v>
      </c>
    </row>
    <row r="43" spans="1:6" x14ac:dyDescent="0.2">
      <c r="A43" s="76" t="s">
        <v>275</v>
      </c>
      <c r="B43" s="77" t="s">
        <v>187</v>
      </c>
      <c r="C43" s="78" t="s">
        <v>188</v>
      </c>
      <c r="D43" s="95">
        <v>1502.59</v>
      </c>
      <c r="E43" s="95"/>
      <c r="F43" s="95">
        <f t="shared" si="5"/>
        <v>0</v>
      </c>
    </row>
    <row r="44" spans="1:6" x14ac:dyDescent="0.2">
      <c r="A44" s="76" t="s">
        <v>276</v>
      </c>
      <c r="B44" s="77" t="s">
        <v>189</v>
      </c>
      <c r="C44" s="78" t="s">
        <v>8</v>
      </c>
      <c r="D44" s="95">
        <v>562.26</v>
      </c>
      <c r="E44" s="95"/>
      <c r="F44" s="95">
        <f t="shared" si="5"/>
        <v>0</v>
      </c>
    </row>
    <row r="45" spans="1:6" x14ac:dyDescent="0.2">
      <c r="A45" s="79"/>
      <c r="B45" s="80"/>
      <c r="C45" s="69"/>
      <c r="D45" s="96"/>
      <c r="E45" s="96"/>
      <c r="F45" s="96"/>
    </row>
    <row r="46" spans="1:6" x14ac:dyDescent="0.2">
      <c r="A46" s="72" t="s">
        <v>1010</v>
      </c>
      <c r="B46" s="479" t="s">
        <v>190</v>
      </c>
      <c r="C46" s="73"/>
      <c r="D46" s="92"/>
      <c r="E46" s="93"/>
      <c r="F46" s="450">
        <f>SUBTOTAL(9,F47:F52)</f>
        <v>0</v>
      </c>
    </row>
    <row r="47" spans="1:6" ht="25.5" x14ac:dyDescent="0.2">
      <c r="A47" s="74" t="s">
        <v>277</v>
      </c>
      <c r="B47" s="19" t="s">
        <v>191</v>
      </c>
      <c r="C47" s="75" t="s">
        <v>12</v>
      </c>
      <c r="D47" s="94">
        <v>14</v>
      </c>
      <c r="E47" s="94"/>
      <c r="F47" s="95">
        <f t="shared" ref="F47:F52" si="6">ROUND(D47*E47,2)</f>
        <v>0</v>
      </c>
    </row>
    <row r="48" spans="1:6" ht="25.5" x14ac:dyDescent="0.2">
      <c r="A48" s="76" t="s">
        <v>278</v>
      </c>
      <c r="B48" s="77" t="s">
        <v>192</v>
      </c>
      <c r="C48" s="78" t="s">
        <v>12</v>
      </c>
      <c r="D48" s="95">
        <v>7</v>
      </c>
      <c r="E48" s="95"/>
      <c r="F48" s="95">
        <f t="shared" si="6"/>
        <v>0</v>
      </c>
    </row>
    <row r="49" spans="1:6" ht="25.5" x14ac:dyDescent="0.2">
      <c r="A49" s="76" t="s">
        <v>279</v>
      </c>
      <c r="B49" s="77" t="s">
        <v>193</v>
      </c>
      <c r="C49" s="78" t="s">
        <v>12</v>
      </c>
      <c r="D49" s="95">
        <v>7</v>
      </c>
      <c r="E49" s="95"/>
      <c r="F49" s="95">
        <f t="shared" si="6"/>
        <v>0</v>
      </c>
    </row>
    <row r="50" spans="1:6" ht="25.5" x14ac:dyDescent="0.2">
      <c r="A50" s="76" t="s">
        <v>280</v>
      </c>
      <c r="B50" s="77" t="s">
        <v>194</v>
      </c>
      <c r="C50" s="78" t="s">
        <v>12</v>
      </c>
      <c r="D50" s="95">
        <v>49</v>
      </c>
      <c r="E50" s="95"/>
      <c r="F50" s="95">
        <f t="shared" si="6"/>
        <v>0</v>
      </c>
    </row>
    <row r="51" spans="1:6" x14ac:dyDescent="0.2">
      <c r="A51" s="76" t="s">
        <v>316</v>
      </c>
      <c r="B51" s="77" t="s">
        <v>195</v>
      </c>
      <c r="C51" s="78" t="s">
        <v>106</v>
      </c>
      <c r="D51" s="95">
        <v>10.62</v>
      </c>
      <c r="E51" s="95"/>
      <c r="F51" s="95">
        <f t="shared" si="6"/>
        <v>0</v>
      </c>
    </row>
    <row r="52" spans="1:6" ht="25.5" x14ac:dyDescent="0.2">
      <c r="A52" s="76" t="s">
        <v>317</v>
      </c>
      <c r="B52" s="77" t="s">
        <v>196</v>
      </c>
      <c r="C52" s="78" t="s">
        <v>12</v>
      </c>
      <c r="D52" s="95">
        <v>4</v>
      </c>
      <c r="E52" s="95"/>
      <c r="F52" s="95">
        <f t="shared" si="6"/>
        <v>0</v>
      </c>
    </row>
    <row r="53" spans="1:6" x14ac:dyDescent="0.2">
      <c r="A53" s="79"/>
      <c r="B53" s="80"/>
      <c r="C53" s="69"/>
      <c r="D53" s="96"/>
      <c r="E53" s="96"/>
      <c r="F53" s="96"/>
    </row>
    <row r="54" spans="1:6" x14ac:dyDescent="0.2">
      <c r="A54" s="72" t="s">
        <v>1011</v>
      </c>
      <c r="B54" s="479" t="s">
        <v>197</v>
      </c>
      <c r="C54" s="73"/>
      <c r="D54" s="92"/>
      <c r="E54" s="93"/>
      <c r="F54" s="450">
        <f>SUBTOTAL(9,F55:F59)</f>
        <v>0</v>
      </c>
    </row>
    <row r="55" spans="1:6" x14ac:dyDescent="0.2">
      <c r="A55" s="74" t="s">
        <v>281</v>
      </c>
      <c r="B55" s="19" t="s">
        <v>198</v>
      </c>
      <c r="C55" s="75" t="s">
        <v>8</v>
      </c>
      <c r="D55" s="94">
        <v>273.2</v>
      </c>
      <c r="E55" s="94"/>
      <c r="F55" s="95">
        <f t="shared" ref="F55:F59" si="7">ROUND(D55*E55,2)</f>
        <v>0</v>
      </c>
    </row>
    <row r="56" spans="1:6" ht="38.25" x14ac:dyDescent="0.2">
      <c r="A56" s="76" t="s">
        <v>282</v>
      </c>
      <c r="B56" s="77" t="s">
        <v>1108</v>
      </c>
      <c r="C56" s="78" t="s">
        <v>8</v>
      </c>
      <c r="D56" s="95">
        <v>344.94</v>
      </c>
      <c r="E56" s="95"/>
      <c r="F56" s="95">
        <f t="shared" si="7"/>
        <v>0</v>
      </c>
    </row>
    <row r="57" spans="1:6" ht="38.25" x14ac:dyDescent="0.2">
      <c r="A57" s="76" t="s">
        <v>283</v>
      </c>
      <c r="B57" s="77" t="s">
        <v>1109</v>
      </c>
      <c r="C57" s="78" t="s">
        <v>8</v>
      </c>
      <c r="D57" s="95">
        <v>385.37</v>
      </c>
      <c r="E57" s="95"/>
      <c r="F57" s="95">
        <f t="shared" si="7"/>
        <v>0</v>
      </c>
    </row>
    <row r="58" spans="1:6" ht="38.25" x14ac:dyDescent="0.2">
      <c r="A58" s="76" t="s">
        <v>284</v>
      </c>
      <c r="B58" s="77" t="s">
        <v>1110</v>
      </c>
      <c r="C58" s="78" t="s">
        <v>8</v>
      </c>
      <c r="D58" s="95">
        <v>73.95</v>
      </c>
      <c r="E58" s="95"/>
      <c r="F58" s="95">
        <f t="shared" si="7"/>
        <v>0</v>
      </c>
    </row>
    <row r="59" spans="1:6" x14ac:dyDescent="0.2">
      <c r="A59" s="76" t="s">
        <v>285</v>
      </c>
      <c r="B59" s="77" t="s">
        <v>199</v>
      </c>
      <c r="C59" s="78" t="s">
        <v>8</v>
      </c>
      <c r="D59" s="95">
        <v>62.86</v>
      </c>
      <c r="E59" s="95"/>
      <c r="F59" s="95">
        <f t="shared" si="7"/>
        <v>0</v>
      </c>
    </row>
    <row r="60" spans="1:6" x14ac:dyDescent="0.2">
      <c r="A60" s="79"/>
      <c r="B60" s="80"/>
      <c r="C60" s="69"/>
      <c r="D60" s="96"/>
      <c r="E60" s="96"/>
      <c r="F60" s="96"/>
    </row>
    <row r="61" spans="1:6" x14ac:dyDescent="0.2">
      <c r="A61" s="12" t="s">
        <v>1012</v>
      </c>
      <c r="B61" s="476" t="s">
        <v>200</v>
      </c>
      <c r="C61" s="14"/>
      <c r="D61" s="90"/>
      <c r="E61" s="91"/>
      <c r="F61" s="91">
        <f>SUBTOTAL(9,F62:F72)</f>
        <v>0</v>
      </c>
    </row>
    <row r="62" spans="1:6" x14ac:dyDescent="0.2">
      <c r="A62" s="74" t="s">
        <v>287</v>
      </c>
      <c r="B62" s="19" t="s">
        <v>201</v>
      </c>
      <c r="C62" s="75" t="s">
        <v>112</v>
      </c>
      <c r="D62" s="94">
        <v>21.95</v>
      </c>
      <c r="E62" s="94"/>
      <c r="F62" s="95">
        <f t="shared" ref="F62:F72" si="8">ROUND(D62*E62,2)</f>
        <v>0</v>
      </c>
    </row>
    <row r="63" spans="1:6" x14ac:dyDescent="0.2">
      <c r="A63" s="76" t="s">
        <v>288</v>
      </c>
      <c r="B63" s="77" t="s">
        <v>202</v>
      </c>
      <c r="C63" s="78" t="s">
        <v>112</v>
      </c>
      <c r="D63" s="95">
        <v>9.41</v>
      </c>
      <c r="E63" s="95"/>
      <c r="F63" s="95">
        <f t="shared" si="8"/>
        <v>0</v>
      </c>
    </row>
    <row r="64" spans="1:6" x14ac:dyDescent="0.2">
      <c r="A64" s="76" t="s">
        <v>289</v>
      </c>
      <c r="B64" s="77" t="s">
        <v>203</v>
      </c>
      <c r="C64" s="78" t="s">
        <v>8</v>
      </c>
      <c r="D64" s="95">
        <v>49</v>
      </c>
      <c r="E64" s="95"/>
      <c r="F64" s="95">
        <f t="shared" si="8"/>
        <v>0</v>
      </c>
    </row>
    <row r="65" spans="1:6" x14ac:dyDescent="0.2">
      <c r="A65" s="76" t="s">
        <v>290</v>
      </c>
      <c r="B65" s="77" t="s">
        <v>204</v>
      </c>
      <c r="C65" s="78" t="s">
        <v>112</v>
      </c>
      <c r="D65" s="95">
        <v>2427.7399999999998</v>
      </c>
      <c r="E65" s="95"/>
      <c r="F65" s="95">
        <f t="shared" si="8"/>
        <v>0</v>
      </c>
    </row>
    <row r="66" spans="1:6" s="484" customFormat="1" x14ac:dyDescent="0.2">
      <c r="A66" s="485" t="s">
        <v>291</v>
      </c>
      <c r="B66" s="486" t="s">
        <v>1111</v>
      </c>
      <c r="C66" s="487" t="s">
        <v>112</v>
      </c>
      <c r="D66" s="488">
        <v>490.68</v>
      </c>
      <c r="E66" s="488"/>
      <c r="F66" s="488">
        <f t="shared" si="8"/>
        <v>0</v>
      </c>
    </row>
    <row r="67" spans="1:6" x14ac:dyDescent="0.2">
      <c r="A67" s="76" t="s">
        <v>523</v>
      </c>
      <c r="B67" s="77" t="s">
        <v>205</v>
      </c>
      <c r="C67" s="78" t="s">
        <v>112</v>
      </c>
      <c r="D67" s="95">
        <v>21.95</v>
      </c>
      <c r="E67" s="95"/>
      <c r="F67" s="95">
        <f t="shared" si="8"/>
        <v>0</v>
      </c>
    </row>
    <row r="68" spans="1:6" ht="38.25" x14ac:dyDescent="0.2">
      <c r="A68" s="76" t="s">
        <v>524</v>
      </c>
      <c r="B68" s="77" t="s">
        <v>206</v>
      </c>
      <c r="C68" s="78" t="s">
        <v>112</v>
      </c>
      <c r="D68" s="95">
        <v>9.41</v>
      </c>
      <c r="E68" s="95"/>
      <c r="F68" s="95">
        <f t="shared" si="8"/>
        <v>0</v>
      </c>
    </row>
    <row r="69" spans="1:6" ht="38.25" x14ac:dyDescent="0.2">
      <c r="A69" s="76" t="s">
        <v>525</v>
      </c>
      <c r="B69" s="77" t="s">
        <v>207</v>
      </c>
      <c r="C69" s="78" t="s">
        <v>8</v>
      </c>
      <c r="D69" s="95">
        <v>49</v>
      </c>
      <c r="E69" s="95"/>
      <c r="F69" s="95">
        <f t="shared" si="8"/>
        <v>0</v>
      </c>
    </row>
    <row r="70" spans="1:6" x14ac:dyDescent="0.2">
      <c r="A70" s="76" t="s">
        <v>526</v>
      </c>
      <c r="B70" s="77" t="s">
        <v>208</v>
      </c>
      <c r="C70" s="78" t="s">
        <v>106</v>
      </c>
      <c r="D70" s="95">
        <v>98.13</v>
      </c>
      <c r="E70" s="95"/>
      <c r="F70" s="95">
        <f t="shared" si="8"/>
        <v>0</v>
      </c>
    </row>
    <row r="71" spans="1:6" ht="25.5" x14ac:dyDescent="0.2">
      <c r="A71" s="76" t="s">
        <v>527</v>
      </c>
      <c r="B71" s="77" t="s">
        <v>209</v>
      </c>
      <c r="C71" s="78" t="s">
        <v>210</v>
      </c>
      <c r="D71" s="95">
        <v>678.69</v>
      </c>
      <c r="E71" s="95"/>
      <c r="F71" s="95">
        <f t="shared" si="8"/>
        <v>0</v>
      </c>
    </row>
    <row r="72" spans="1:6" s="484" customFormat="1" ht="25.5" x14ac:dyDescent="0.2">
      <c r="A72" s="485" t="s">
        <v>528</v>
      </c>
      <c r="B72" s="486" t="s">
        <v>211</v>
      </c>
      <c r="C72" s="487" t="s">
        <v>112</v>
      </c>
      <c r="D72" s="488">
        <v>490.68</v>
      </c>
      <c r="E72" s="488"/>
      <c r="F72" s="488">
        <f t="shared" si="8"/>
        <v>0</v>
      </c>
    </row>
    <row r="73" spans="1:6" s="458" customFormat="1" x14ac:dyDescent="0.2">
      <c r="A73" s="470"/>
      <c r="B73" s="471"/>
      <c r="C73" s="472"/>
      <c r="D73" s="473"/>
      <c r="E73" s="473"/>
      <c r="F73" s="474"/>
    </row>
    <row r="74" spans="1:6" s="457" customFormat="1" x14ac:dyDescent="0.2">
      <c r="A74" s="241" t="s">
        <v>1009</v>
      </c>
      <c r="B74" s="243"/>
      <c r="C74" s="242"/>
      <c r="D74" s="244"/>
      <c r="E74" s="244"/>
      <c r="F74" s="91">
        <f>SUBTOTAL(9,F10:F73)</f>
        <v>0</v>
      </c>
    </row>
    <row r="75" spans="1:6" x14ac:dyDescent="0.2">
      <c r="A75" s="85"/>
      <c r="B75" s="84"/>
      <c r="C75" s="70"/>
      <c r="D75" s="98"/>
      <c r="E75" s="98"/>
      <c r="F75" s="98"/>
    </row>
    <row r="76" spans="1:6" x14ac:dyDescent="0.2">
      <c r="A76" s="476" t="s">
        <v>298</v>
      </c>
      <c r="B76" s="476" t="s">
        <v>6</v>
      </c>
      <c r="C76" s="476"/>
      <c r="D76" s="476"/>
      <c r="E76" s="476"/>
      <c r="F76" s="91">
        <f>SUBTOTAL(9,F77:F91)</f>
        <v>0</v>
      </c>
    </row>
    <row r="77" spans="1:6" x14ac:dyDescent="0.2">
      <c r="A77" s="18" t="s">
        <v>299</v>
      </c>
      <c r="B77" s="19" t="s">
        <v>7</v>
      </c>
      <c r="C77" s="75" t="s">
        <v>8</v>
      </c>
      <c r="D77" s="94">
        <v>102</v>
      </c>
      <c r="E77" s="94"/>
      <c r="F77" s="94">
        <f t="shared" ref="F77:F91" si="9">ROUND(D77*E77,2)</f>
        <v>0</v>
      </c>
    </row>
    <row r="78" spans="1:6" x14ac:dyDescent="0.2">
      <c r="A78" s="86" t="s">
        <v>300</v>
      </c>
      <c r="B78" s="77" t="s">
        <v>9</v>
      </c>
      <c r="C78" s="86" t="s">
        <v>8</v>
      </c>
      <c r="D78" s="112">
        <v>12</v>
      </c>
      <c r="E78" s="112"/>
      <c r="F78" s="112">
        <f t="shared" si="9"/>
        <v>0</v>
      </c>
    </row>
    <row r="79" spans="1:6" x14ac:dyDescent="0.2">
      <c r="A79" s="86" t="s">
        <v>301</v>
      </c>
      <c r="B79" s="77" t="s">
        <v>10</v>
      </c>
      <c r="C79" s="86" t="s">
        <v>8</v>
      </c>
      <c r="D79" s="112">
        <v>108</v>
      </c>
      <c r="E79" s="112"/>
      <c r="F79" s="112">
        <f t="shared" si="9"/>
        <v>0</v>
      </c>
    </row>
    <row r="80" spans="1:6" x14ac:dyDescent="0.2">
      <c r="A80" s="86" t="s">
        <v>302</v>
      </c>
      <c r="B80" s="77" t="s">
        <v>11</v>
      </c>
      <c r="C80" s="86" t="s">
        <v>12</v>
      </c>
      <c r="D80" s="112">
        <v>49</v>
      </c>
      <c r="E80" s="112"/>
      <c r="F80" s="112">
        <f t="shared" si="9"/>
        <v>0</v>
      </c>
    </row>
    <row r="81" spans="1:6" x14ac:dyDescent="0.2">
      <c r="A81" s="86" t="s">
        <v>303</v>
      </c>
      <c r="B81" s="77" t="s">
        <v>13</v>
      </c>
      <c r="C81" s="86" t="s">
        <v>12</v>
      </c>
      <c r="D81" s="112">
        <v>49</v>
      </c>
      <c r="E81" s="112"/>
      <c r="F81" s="112">
        <f t="shared" si="9"/>
        <v>0</v>
      </c>
    </row>
    <row r="82" spans="1:6" x14ac:dyDescent="0.2">
      <c r="A82" s="86" t="s">
        <v>304</v>
      </c>
      <c r="B82" s="77" t="s">
        <v>14</v>
      </c>
      <c r="C82" s="86" t="s">
        <v>12</v>
      </c>
      <c r="D82" s="112">
        <v>49</v>
      </c>
      <c r="E82" s="112"/>
      <c r="F82" s="112">
        <f t="shared" si="9"/>
        <v>0</v>
      </c>
    </row>
    <row r="83" spans="1:6" x14ac:dyDescent="0.2">
      <c r="A83" s="86" t="s">
        <v>305</v>
      </c>
      <c r="B83" s="77" t="s">
        <v>15</v>
      </c>
      <c r="C83" s="86" t="s">
        <v>8</v>
      </c>
      <c r="D83" s="112">
        <v>282</v>
      </c>
      <c r="E83" s="112"/>
      <c r="F83" s="112">
        <f t="shared" si="9"/>
        <v>0</v>
      </c>
    </row>
    <row r="84" spans="1:6" x14ac:dyDescent="0.2">
      <c r="A84" s="86" t="s">
        <v>306</v>
      </c>
      <c r="B84" s="77" t="s">
        <v>16</v>
      </c>
      <c r="C84" s="86" t="s">
        <v>12</v>
      </c>
      <c r="D84" s="112">
        <v>5</v>
      </c>
      <c r="E84" s="112"/>
      <c r="F84" s="112">
        <f t="shared" si="9"/>
        <v>0</v>
      </c>
    </row>
    <row r="85" spans="1:6" x14ac:dyDescent="0.2">
      <c r="A85" s="86" t="s">
        <v>307</v>
      </c>
      <c r="B85" s="77" t="s">
        <v>17</v>
      </c>
      <c r="C85" s="86" t="s">
        <v>12</v>
      </c>
      <c r="D85" s="112">
        <v>4</v>
      </c>
      <c r="E85" s="112"/>
      <c r="F85" s="112">
        <f t="shared" si="9"/>
        <v>0</v>
      </c>
    </row>
    <row r="86" spans="1:6" x14ac:dyDescent="0.2">
      <c r="A86" s="86" t="s">
        <v>308</v>
      </c>
      <c r="B86" s="77" t="s">
        <v>18</v>
      </c>
      <c r="C86" s="86" t="s">
        <v>12</v>
      </c>
      <c r="D86" s="112">
        <v>14</v>
      </c>
      <c r="E86" s="112"/>
      <c r="F86" s="112">
        <f t="shared" si="9"/>
        <v>0</v>
      </c>
    </row>
    <row r="87" spans="1:6" x14ac:dyDescent="0.2">
      <c r="A87" s="86" t="s">
        <v>309</v>
      </c>
      <c r="B87" s="77" t="s">
        <v>19</v>
      </c>
      <c r="C87" s="86" t="s">
        <v>8</v>
      </c>
      <c r="D87" s="112">
        <v>180</v>
      </c>
      <c r="E87" s="112"/>
      <c r="F87" s="112">
        <f t="shared" si="9"/>
        <v>0</v>
      </c>
    </row>
    <row r="88" spans="1:6" ht="25.5" x14ac:dyDescent="0.2">
      <c r="A88" s="86" t="s">
        <v>310</v>
      </c>
      <c r="B88" s="77" t="s">
        <v>20</v>
      </c>
      <c r="C88" s="86" t="s">
        <v>12</v>
      </c>
      <c r="D88" s="112">
        <v>28</v>
      </c>
      <c r="E88" s="112"/>
      <c r="F88" s="112">
        <f t="shared" si="9"/>
        <v>0</v>
      </c>
    </row>
    <row r="89" spans="1:6" x14ac:dyDescent="0.2">
      <c r="A89" s="86" t="s">
        <v>311</v>
      </c>
      <c r="B89" s="77" t="s">
        <v>21</v>
      </c>
      <c r="C89" s="86" t="s">
        <v>12</v>
      </c>
      <c r="D89" s="112">
        <v>1</v>
      </c>
      <c r="E89" s="112"/>
      <c r="F89" s="112">
        <f t="shared" si="9"/>
        <v>0</v>
      </c>
    </row>
    <row r="90" spans="1:6" x14ac:dyDescent="0.2">
      <c r="A90" s="86" t="s">
        <v>312</v>
      </c>
      <c r="B90" s="77" t="s">
        <v>22</v>
      </c>
      <c r="C90" s="86" t="s">
        <v>12</v>
      </c>
      <c r="D90" s="112">
        <v>1</v>
      </c>
      <c r="E90" s="112"/>
      <c r="F90" s="112">
        <f t="shared" si="9"/>
        <v>0</v>
      </c>
    </row>
    <row r="91" spans="1:6" x14ac:dyDescent="0.2">
      <c r="A91" s="88" t="s">
        <v>313</v>
      </c>
      <c r="B91" s="89" t="s">
        <v>23</v>
      </c>
      <c r="C91" s="88" t="s">
        <v>12</v>
      </c>
      <c r="D91" s="451">
        <v>5</v>
      </c>
      <c r="E91" s="451"/>
      <c r="F91" s="451">
        <f t="shared" si="9"/>
        <v>0</v>
      </c>
    </row>
    <row r="92" spans="1:6" x14ac:dyDescent="0.2">
      <c r="A92" s="110"/>
      <c r="B92" s="108"/>
      <c r="C92" s="110"/>
      <c r="D92" s="113"/>
      <c r="E92" s="113"/>
      <c r="F92" s="113"/>
    </row>
    <row r="93" spans="1:6" x14ac:dyDescent="0.2">
      <c r="A93" s="241" t="s">
        <v>1008</v>
      </c>
      <c r="B93" s="243"/>
      <c r="C93" s="242"/>
      <c r="D93" s="244"/>
      <c r="E93" s="245" t="s">
        <v>632</v>
      </c>
      <c r="F93" s="306">
        <f>SUBTOTAL(9,F77:F92)</f>
        <v>0</v>
      </c>
    </row>
  </sheetData>
  <autoFilter ref="A8:F8"/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3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7"/>
  <sheetViews>
    <sheetView view="pageBreakPreview" zoomScaleNormal="100" zoomScaleSheetLayoutView="100" workbookViewId="0">
      <selection activeCell="A3" sqref="A3:F3"/>
    </sheetView>
  </sheetViews>
  <sheetFormatPr defaultColWidth="9.140625" defaultRowHeight="12.75" x14ac:dyDescent="0.2"/>
  <cols>
    <col min="1" max="1" width="6.140625" style="111" bestFit="1" customWidth="1"/>
    <col min="2" max="2" width="64.85546875" style="2" customWidth="1"/>
    <col min="3" max="3" width="10.7109375" style="141" customWidth="1"/>
    <col min="4" max="4" width="14.85546875" style="4" customWidth="1"/>
    <col min="5" max="5" width="16.7109375" style="4" customWidth="1"/>
    <col min="6" max="6" width="13.5703125" style="4" bestFit="1" customWidth="1"/>
    <col min="7" max="16384" width="9.140625" style="1"/>
  </cols>
  <sheetData>
    <row r="1" spans="1:6" ht="15" customHeight="1" x14ac:dyDescent="0.2">
      <c r="A1" s="505"/>
      <c r="B1" s="506"/>
      <c r="C1" s="506"/>
      <c r="D1" s="506"/>
      <c r="E1" s="506"/>
      <c r="F1" s="507"/>
    </row>
    <row r="2" spans="1:6" ht="15" customHeight="1" x14ac:dyDescent="0.2">
      <c r="A2" s="508"/>
      <c r="B2" s="509"/>
      <c r="C2" s="509"/>
      <c r="D2" s="509"/>
      <c r="E2" s="509"/>
      <c r="F2" s="510"/>
    </row>
    <row r="3" spans="1:6" ht="15" customHeight="1" x14ac:dyDescent="0.2">
      <c r="A3" s="511"/>
      <c r="B3" s="512"/>
      <c r="C3" s="512"/>
      <c r="D3" s="512"/>
      <c r="E3" s="512"/>
      <c r="F3" s="513"/>
    </row>
    <row r="4" spans="1:6" x14ac:dyDescent="0.2">
      <c r="A4" s="525" t="s">
        <v>253</v>
      </c>
      <c r="B4" s="526"/>
      <c r="C4" s="527"/>
      <c r="D4" s="100" t="s">
        <v>248</v>
      </c>
      <c r="E4" s="101">
        <f>SUM(E5:E6)</f>
        <v>0</v>
      </c>
      <c r="F4" s="27" t="s">
        <v>249</v>
      </c>
    </row>
    <row r="5" spans="1:6" x14ac:dyDescent="0.2">
      <c r="A5" s="531" t="s">
        <v>254</v>
      </c>
      <c r="B5" s="532"/>
      <c r="C5" s="533"/>
      <c r="D5" s="102" t="s">
        <v>250</v>
      </c>
      <c r="E5" s="101">
        <f>F70</f>
        <v>0</v>
      </c>
      <c r="F5" s="520" t="str">
        <f>'02_R.R.E._C.'!F5:F6</f>
        <v>MAIO/2016</v>
      </c>
    </row>
    <row r="6" spans="1:6" x14ac:dyDescent="0.2">
      <c r="A6" s="528" t="s">
        <v>256</v>
      </c>
      <c r="B6" s="529"/>
      <c r="C6" s="530"/>
      <c r="D6" s="103" t="s">
        <v>252</v>
      </c>
      <c r="E6" s="104">
        <f>F157</f>
        <v>0</v>
      </c>
      <c r="F6" s="534"/>
    </row>
    <row r="7" spans="1:6" ht="13.15" x14ac:dyDescent="0.25">
      <c r="A7" s="109"/>
      <c r="B7" s="10"/>
      <c r="C7" s="418"/>
      <c r="D7" s="105"/>
      <c r="E7" s="106"/>
      <c r="F7" s="107"/>
    </row>
    <row r="8" spans="1:6" s="443" customFormat="1" x14ac:dyDescent="0.2">
      <c r="A8" s="476" t="s">
        <v>0</v>
      </c>
      <c r="B8" s="476" t="s">
        <v>1</v>
      </c>
      <c r="C8" s="476" t="s">
        <v>2</v>
      </c>
      <c r="D8" s="145" t="s">
        <v>3</v>
      </c>
      <c r="E8" s="145" t="s">
        <v>4</v>
      </c>
      <c r="F8" s="145" t="s">
        <v>5</v>
      </c>
    </row>
    <row r="9" spans="1:6" x14ac:dyDescent="0.2">
      <c r="A9" s="77"/>
      <c r="B9" s="77"/>
      <c r="C9" s="86"/>
      <c r="D9" s="87"/>
      <c r="E9" s="87"/>
      <c r="F9" s="87"/>
    </row>
    <row r="10" spans="1:6" s="443" customFormat="1" x14ac:dyDescent="0.2">
      <c r="A10" s="476" t="s">
        <v>551</v>
      </c>
      <c r="B10" s="476" t="s">
        <v>508</v>
      </c>
      <c r="C10" s="476"/>
      <c r="D10" s="476"/>
      <c r="E10" s="476"/>
      <c r="F10" s="145">
        <f>SUBTOTAL(9,F11:F14)</f>
        <v>0</v>
      </c>
    </row>
    <row r="11" spans="1:6" x14ac:dyDescent="0.2">
      <c r="A11" s="86" t="s">
        <v>258</v>
      </c>
      <c r="B11" s="77" t="s">
        <v>511</v>
      </c>
      <c r="C11" s="86" t="s">
        <v>112</v>
      </c>
      <c r="D11" s="87">
        <v>642.77</v>
      </c>
      <c r="E11" s="87"/>
      <c r="F11" s="112">
        <f>D11*E11</f>
        <v>0</v>
      </c>
    </row>
    <row r="12" spans="1:6" ht="25.5" x14ac:dyDescent="0.2">
      <c r="A12" s="86" t="s">
        <v>259</v>
      </c>
      <c r="B12" s="77" t="s">
        <v>160</v>
      </c>
      <c r="C12" s="86" t="s">
        <v>161</v>
      </c>
      <c r="D12" s="87">
        <v>1.89</v>
      </c>
      <c r="E12" s="87"/>
      <c r="F12" s="112">
        <f t="shared" ref="F12:F14" si="0">D12*E12</f>
        <v>0</v>
      </c>
    </row>
    <row r="13" spans="1:6" x14ac:dyDescent="0.2">
      <c r="A13" s="86" t="s">
        <v>260</v>
      </c>
      <c r="B13" s="77" t="s">
        <v>899</v>
      </c>
      <c r="C13" s="86" t="s">
        <v>900</v>
      </c>
      <c r="D13" s="444">
        <v>378</v>
      </c>
      <c r="E13" s="87"/>
      <c r="F13" s="112">
        <f t="shared" si="0"/>
        <v>0</v>
      </c>
    </row>
    <row r="14" spans="1:6" ht="25.5" x14ac:dyDescent="0.2">
      <c r="A14" s="86" t="s">
        <v>261</v>
      </c>
      <c r="B14" s="77" t="s">
        <v>350</v>
      </c>
      <c r="C14" s="86" t="s">
        <v>112</v>
      </c>
      <c r="D14" s="87">
        <v>223.94</v>
      </c>
      <c r="E14" s="87"/>
      <c r="F14" s="112">
        <f t="shared" si="0"/>
        <v>0</v>
      </c>
    </row>
    <row r="15" spans="1:6" x14ac:dyDescent="0.2">
      <c r="A15" s="77"/>
      <c r="B15" s="77"/>
      <c r="C15" s="77"/>
      <c r="D15" s="77"/>
      <c r="E15" s="77"/>
      <c r="F15" s="77"/>
    </row>
    <row r="16" spans="1:6" s="443" customFormat="1" x14ac:dyDescent="0.2">
      <c r="A16" s="476" t="s">
        <v>555</v>
      </c>
      <c r="B16" s="476" t="s">
        <v>212</v>
      </c>
      <c r="C16" s="476"/>
      <c r="D16" s="481"/>
      <c r="E16" s="481"/>
      <c r="F16" s="145">
        <f>SUBTOTAL(9,F17:F27)</f>
        <v>0</v>
      </c>
    </row>
    <row r="17" spans="1:6" x14ac:dyDescent="0.2">
      <c r="A17" s="77"/>
      <c r="B17" s="77"/>
      <c r="C17" s="77"/>
      <c r="D17" s="77"/>
      <c r="E17" s="77"/>
      <c r="F17" s="77"/>
    </row>
    <row r="18" spans="1:6" s="443" customFormat="1" x14ac:dyDescent="0.2">
      <c r="A18" s="445" t="s">
        <v>314</v>
      </c>
      <c r="B18" s="446" t="s">
        <v>175</v>
      </c>
      <c r="C18" s="445"/>
      <c r="D18" s="447"/>
      <c r="E18" s="447"/>
      <c r="F18" s="447">
        <f>SUBTOTAL(9,F19:F21)</f>
        <v>0</v>
      </c>
    </row>
    <row r="19" spans="1:6" ht="25.5" x14ac:dyDescent="0.2">
      <c r="A19" s="86" t="s">
        <v>428</v>
      </c>
      <c r="B19" s="77" t="s">
        <v>213</v>
      </c>
      <c r="C19" s="86" t="s">
        <v>106</v>
      </c>
      <c r="D19" s="112">
        <v>223.94</v>
      </c>
      <c r="E19" s="112"/>
      <c r="F19" s="112">
        <f>D19*E19</f>
        <v>0</v>
      </c>
    </row>
    <row r="20" spans="1:6" ht="25.5" x14ac:dyDescent="0.2">
      <c r="A20" s="86" t="s">
        <v>429</v>
      </c>
      <c r="B20" s="77" t="s">
        <v>214</v>
      </c>
      <c r="C20" s="86" t="s">
        <v>106</v>
      </c>
      <c r="D20" s="112">
        <v>254.9</v>
      </c>
      <c r="E20" s="112"/>
      <c r="F20" s="112">
        <f t="shared" ref="F20:F27" si="1">D20*E20</f>
        <v>0</v>
      </c>
    </row>
    <row r="21" spans="1:6" x14ac:dyDescent="0.2">
      <c r="A21" s="86" t="s">
        <v>901</v>
      </c>
      <c r="B21" s="77" t="s">
        <v>1113</v>
      </c>
      <c r="C21" s="86" t="s">
        <v>106</v>
      </c>
      <c r="D21" s="112">
        <v>88.33</v>
      </c>
      <c r="E21" s="112"/>
      <c r="F21" s="112">
        <f t="shared" si="1"/>
        <v>0</v>
      </c>
    </row>
    <row r="22" spans="1:6" x14ac:dyDescent="0.2">
      <c r="A22" s="86"/>
      <c r="B22" s="77"/>
      <c r="C22" s="86"/>
      <c r="D22" s="112"/>
      <c r="E22" s="112"/>
      <c r="F22" s="112"/>
    </row>
    <row r="23" spans="1:6" s="443" customFormat="1" x14ac:dyDescent="0.2">
      <c r="A23" s="445" t="s">
        <v>265</v>
      </c>
      <c r="B23" s="446" t="s">
        <v>177</v>
      </c>
      <c r="C23" s="445"/>
      <c r="D23" s="447"/>
      <c r="E23" s="447"/>
      <c r="F23" s="447">
        <f>SUBTOTAL(9,F24:F27)</f>
        <v>0</v>
      </c>
    </row>
    <row r="24" spans="1:6" x14ac:dyDescent="0.2">
      <c r="A24" s="86" t="s">
        <v>430</v>
      </c>
      <c r="B24" s="77" t="s">
        <v>178</v>
      </c>
      <c r="C24" s="86" t="s">
        <v>112</v>
      </c>
      <c r="D24" s="112">
        <v>223.94</v>
      </c>
      <c r="E24" s="112"/>
      <c r="F24" s="112">
        <f t="shared" si="1"/>
        <v>0</v>
      </c>
    </row>
    <row r="25" spans="1:6" ht="25.5" x14ac:dyDescent="0.2">
      <c r="A25" s="86" t="s">
        <v>431</v>
      </c>
      <c r="B25" s="77" t="s">
        <v>179</v>
      </c>
      <c r="C25" s="86" t="s">
        <v>106</v>
      </c>
      <c r="D25" s="112">
        <v>744.06</v>
      </c>
      <c r="E25" s="112"/>
      <c r="F25" s="112">
        <f t="shared" si="1"/>
        <v>0</v>
      </c>
    </row>
    <row r="26" spans="1:6" ht="38.25" x14ac:dyDescent="0.2">
      <c r="A26" s="86" t="s">
        <v>902</v>
      </c>
      <c r="B26" s="77" t="s">
        <v>215</v>
      </c>
      <c r="C26" s="86" t="s">
        <v>106</v>
      </c>
      <c r="D26" s="112">
        <v>640.03</v>
      </c>
      <c r="E26" s="112"/>
      <c r="F26" s="112">
        <f t="shared" si="1"/>
        <v>0</v>
      </c>
    </row>
    <row r="27" spans="1:6" ht="25.5" x14ac:dyDescent="0.2">
      <c r="A27" s="86" t="s">
        <v>903</v>
      </c>
      <c r="B27" s="77" t="s">
        <v>216</v>
      </c>
      <c r="C27" s="86" t="s">
        <v>183</v>
      </c>
      <c r="D27" s="112">
        <v>9600.4500000000007</v>
      </c>
      <c r="E27" s="112"/>
      <c r="F27" s="112">
        <f t="shared" si="1"/>
        <v>0</v>
      </c>
    </row>
    <row r="28" spans="1:6" x14ac:dyDescent="0.2">
      <c r="A28" s="110"/>
      <c r="B28" s="108"/>
      <c r="C28" s="110"/>
      <c r="D28" s="113"/>
      <c r="E28" s="113"/>
      <c r="F28" s="113"/>
    </row>
    <row r="29" spans="1:6" s="443" customFormat="1" x14ac:dyDescent="0.2">
      <c r="A29" s="476" t="s">
        <v>633</v>
      </c>
      <c r="B29" s="476" t="s">
        <v>184</v>
      </c>
      <c r="C29" s="476"/>
      <c r="D29" s="481"/>
      <c r="E29" s="481"/>
      <c r="F29" s="145">
        <f>SUBTOTAL(9,F30:F32)</f>
        <v>0</v>
      </c>
    </row>
    <row r="30" spans="1:6" ht="25.5" x14ac:dyDescent="0.2">
      <c r="A30" s="86" t="s">
        <v>267</v>
      </c>
      <c r="B30" s="77" t="s">
        <v>217</v>
      </c>
      <c r="C30" s="86" t="s">
        <v>112</v>
      </c>
      <c r="D30" s="112">
        <v>485.85</v>
      </c>
      <c r="E30" s="112"/>
      <c r="F30" s="112">
        <f>D30*E30</f>
        <v>0</v>
      </c>
    </row>
    <row r="31" spans="1:6" x14ac:dyDescent="0.2">
      <c r="A31" s="86" t="s">
        <v>270</v>
      </c>
      <c r="B31" s="77" t="s">
        <v>187</v>
      </c>
      <c r="C31" s="86" t="s">
        <v>188</v>
      </c>
      <c r="D31" s="112">
        <v>322.89999999999998</v>
      </c>
      <c r="E31" s="112"/>
      <c r="F31" s="112">
        <f t="shared" ref="F31:F32" si="2">D31*E31</f>
        <v>0</v>
      </c>
    </row>
    <row r="32" spans="1:6" ht="25.5" x14ac:dyDescent="0.2">
      <c r="A32" s="86" t="s">
        <v>315</v>
      </c>
      <c r="B32" s="77" t="s">
        <v>218</v>
      </c>
      <c r="C32" s="86" t="s">
        <v>517</v>
      </c>
      <c r="D32" s="112">
        <v>4</v>
      </c>
      <c r="E32" s="112"/>
      <c r="F32" s="112">
        <f t="shared" si="2"/>
        <v>0</v>
      </c>
    </row>
    <row r="33" spans="1:6" x14ac:dyDescent="0.2">
      <c r="A33" s="110"/>
      <c r="B33" s="108"/>
      <c r="C33" s="110"/>
      <c r="D33" s="113"/>
      <c r="E33" s="113"/>
      <c r="F33" s="113"/>
    </row>
    <row r="34" spans="1:6" s="443" customFormat="1" x14ac:dyDescent="0.2">
      <c r="A34" s="476" t="s">
        <v>723</v>
      </c>
      <c r="B34" s="476" t="s">
        <v>220</v>
      </c>
      <c r="C34" s="476"/>
      <c r="D34" s="481"/>
      <c r="E34" s="481"/>
      <c r="F34" s="145">
        <f>SUBTOTAL(9,F35:F37)</f>
        <v>0</v>
      </c>
    </row>
    <row r="35" spans="1:6" x14ac:dyDescent="0.2">
      <c r="A35" s="86" t="s">
        <v>273</v>
      </c>
      <c r="B35" s="77" t="s">
        <v>221</v>
      </c>
      <c r="C35" s="86" t="s">
        <v>106</v>
      </c>
      <c r="D35" s="112">
        <v>20.23</v>
      </c>
      <c r="E35" s="112"/>
      <c r="F35" s="112">
        <f>D35*E35</f>
        <v>0</v>
      </c>
    </row>
    <row r="36" spans="1:6" x14ac:dyDescent="0.2">
      <c r="A36" s="86" t="s">
        <v>274</v>
      </c>
      <c r="B36" s="77" t="s">
        <v>222</v>
      </c>
      <c r="C36" s="86" t="s">
        <v>106</v>
      </c>
      <c r="D36" s="112">
        <v>24.64</v>
      </c>
      <c r="E36" s="112"/>
      <c r="F36" s="112">
        <f t="shared" ref="F36:F37" si="3">D36*E36</f>
        <v>0</v>
      </c>
    </row>
    <row r="37" spans="1:6" ht="25.5" x14ac:dyDescent="0.2">
      <c r="A37" s="86" t="s">
        <v>275</v>
      </c>
      <c r="B37" s="77" t="s">
        <v>223</v>
      </c>
      <c r="C37" s="86" t="s">
        <v>106</v>
      </c>
      <c r="D37" s="112">
        <v>82.92</v>
      </c>
      <c r="E37" s="112"/>
      <c r="F37" s="112">
        <f t="shared" si="3"/>
        <v>0</v>
      </c>
    </row>
    <row r="38" spans="1:6" x14ac:dyDescent="0.2">
      <c r="A38" s="110"/>
      <c r="B38" s="108"/>
      <c r="C38" s="110"/>
      <c r="D38" s="113"/>
      <c r="E38" s="113"/>
      <c r="F38" s="113"/>
    </row>
    <row r="39" spans="1:6" s="443" customFormat="1" x14ac:dyDescent="0.2">
      <c r="A39" s="476" t="s">
        <v>1010</v>
      </c>
      <c r="B39" s="476" t="s">
        <v>224</v>
      </c>
      <c r="C39" s="476"/>
      <c r="D39" s="481"/>
      <c r="E39" s="481"/>
      <c r="F39" s="145">
        <f>SUBTOTAL(9,F40)</f>
        <v>0</v>
      </c>
    </row>
    <row r="40" spans="1:6" ht="25.5" x14ac:dyDescent="0.2">
      <c r="A40" s="86" t="s">
        <v>277</v>
      </c>
      <c r="B40" s="77" t="s">
        <v>225</v>
      </c>
      <c r="C40" s="86" t="s">
        <v>112</v>
      </c>
      <c r="D40" s="112">
        <v>582.86</v>
      </c>
      <c r="E40" s="112"/>
      <c r="F40" s="112">
        <f>D40*E40</f>
        <v>0</v>
      </c>
    </row>
    <row r="41" spans="1:6" x14ac:dyDescent="0.2">
      <c r="A41" s="110"/>
      <c r="B41" s="108"/>
      <c r="C41" s="110"/>
      <c r="D41" s="113"/>
      <c r="E41" s="113"/>
      <c r="F41" s="113"/>
    </row>
    <row r="42" spans="1:6" s="443" customFormat="1" x14ac:dyDescent="0.2">
      <c r="A42" s="476" t="s">
        <v>1011</v>
      </c>
      <c r="B42" s="476" t="s">
        <v>226</v>
      </c>
      <c r="C42" s="476"/>
      <c r="D42" s="481"/>
      <c r="E42" s="481"/>
      <c r="F42" s="145">
        <f>SUBTOTAL(9,F43:F48)</f>
        <v>0</v>
      </c>
    </row>
    <row r="43" spans="1:6" ht="38.25" x14ac:dyDescent="0.2">
      <c r="A43" s="86" t="s">
        <v>281</v>
      </c>
      <c r="B43" s="77" t="s">
        <v>227</v>
      </c>
      <c r="C43" s="86" t="s">
        <v>112</v>
      </c>
      <c r="D43" s="112">
        <v>865</v>
      </c>
      <c r="E43" s="112"/>
      <c r="F43" s="112">
        <f>D43*E43</f>
        <v>0</v>
      </c>
    </row>
    <row r="44" spans="1:6" ht="25.5" x14ac:dyDescent="0.2">
      <c r="A44" s="86" t="s">
        <v>282</v>
      </c>
      <c r="B44" s="77" t="s">
        <v>228</v>
      </c>
      <c r="C44" s="86" t="s">
        <v>8</v>
      </c>
      <c r="D44" s="112">
        <v>240</v>
      </c>
      <c r="E44" s="112"/>
      <c r="F44" s="112">
        <f t="shared" ref="F44:F48" si="4">D44*E44</f>
        <v>0</v>
      </c>
    </row>
    <row r="45" spans="1:6" ht="38.25" x14ac:dyDescent="0.2">
      <c r="A45" s="86" t="s">
        <v>283</v>
      </c>
      <c r="B45" s="77" t="s">
        <v>207</v>
      </c>
      <c r="C45" s="86" t="s">
        <v>8</v>
      </c>
      <c r="D45" s="112">
        <v>135.28</v>
      </c>
      <c r="E45" s="112"/>
      <c r="F45" s="112">
        <f t="shared" si="4"/>
        <v>0</v>
      </c>
    </row>
    <row r="46" spans="1:6" x14ac:dyDescent="0.2">
      <c r="A46" s="86" t="s">
        <v>284</v>
      </c>
      <c r="B46" s="77" t="s">
        <v>205</v>
      </c>
      <c r="C46" s="86" t="s">
        <v>112</v>
      </c>
      <c r="D46" s="112">
        <v>299.81</v>
      </c>
      <c r="E46" s="112"/>
      <c r="F46" s="112">
        <f t="shared" si="4"/>
        <v>0</v>
      </c>
    </row>
    <row r="47" spans="1:6" ht="25.5" x14ac:dyDescent="0.2">
      <c r="A47" s="86" t="s">
        <v>285</v>
      </c>
      <c r="B47" s="77" t="s">
        <v>1116</v>
      </c>
      <c r="C47" s="86" t="s">
        <v>106</v>
      </c>
      <c r="D47" s="112">
        <v>37.11</v>
      </c>
      <c r="E47" s="112"/>
      <c r="F47" s="112">
        <f t="shared" si="4"/>
        <v>0</v>
      </c>
    </row>
    <row r="48" spans="1:6" ht="25.5" x14ac:dyDescent="0.2">
      <c r="A48" s="86" t="s">
        <v>286</v>
      </c>
      <c r="B48" s="77" t="s">
        <v>229</v>
      </c>
      <c r="C48" s="86" t="s">
        <v>112</v>
      </c>
      <c r="D48" s="112">
        <v>185.56</v>
      </c>
      <c r="E48" s="112"/>
      <c r="F48" s="112">
        <f t="shared" si="4"/>
        <v>0</v>
      </c>
    </row>
    <row r="49" spans="1:6" x14ac:dyDescent="0.2">
      <c r="A49" s="110"/>
      <c r="B49" s="108"/>
      <c r="C49" s="110"/>
      <c r="D49" s="113"/>
      <c r="E49" s="113"/>
      <c r="F49" s="113"/>
    </row>
    <row r="50" spans="1:6" s="443" customFormat="1" x14ac:dyDescent="0.2">
      <c r="A50" s="476" t="s">
        <v>1012</v>
      </c>
      <c r="B50" s="476" t="s">
        <v>230</v>
      </c>
      <c r="C50" s="476"/>
      <c r="D50" s="481"/>
      <c r="E50" s="481"/>
      <c r="F50" s="145">
        <f>SUBTOTAL(9,F51:F52)</f>
        <v>0</v>
      </c>
    </row>
    <row r="51" spans="1:6" x14ac:dyDescent="0.2">
      <c r="A51" s="86" t="s">
        <v>287</v>
      </c>
      <c r="B51" s="77" t="s">
        <v>231</v>
      </c>
      <c r="C51" s="86" t="s">
        <v>232</v>
      </c>
      <c r="D51" s="112">
        <v>2885.4</v>
      </c>
      <c r="E51" s="112"/>
      <c r="F51" s="112">
        <f>D51*E51</f>
        <v>0</v>
      </c>
    </row>
    <row r="52" spans="1:6" ht="25.5" x14ac:dyDescent="0.2">
      <c r="A52" s="86" t="s">
        <v>288</v>
      </c>
      <c r="B52" s="77" t="s">
        <v>233</v>
      </c>
      <c r="C52" s="86" t="s">
        <v>12</v>
      </c>
      <c r="D52" s="112">
        <v>4</v>
      </c>
      <c r="E52" s="112"/>
      <c r="F52" s="112">
        <f>D52*E52</f>
        <v>0</v>
      </c>
    </row>
    <row r="53" spans="1:6" x14ac:dyDescent="0.2">
      <c r="A53" s="110"/>
      <c r="B53" s="108"/>
      <c r="C53" s="110"/>
      <c r="D53" s="113"/>
      <c r="E53" s="113"/>
      <c r="F53" s="113"/>
    </row>
    <row r="54" spans="1:6" s="443" customFormat="1" x14ac:dyDescent="0.2">
      <c r="A54" s="476" t="s">
        <v>1009</v>
      </c>
      <c r="B54" s="476" t="s">
        <v>234</v>
      </c>
      <c r="C54" s="476"/>
      <c r="D54" s="481"/>
      <c r="E54" s="481"/>
      <c r="F54" s="145">
        <f>SUBTOTAL(9,F55:F57)</f>
        <v>0</v>
      </c>
    </row>
    <row r="55" spans="1:6" ht="25.5" x14ac:dyDescent="0.2">
      <c r="A55" s="86" t="s">
        <v>292</v>
      </c>
      <c r="B55" s="77" t="s">
        <v>235</v>
      </c>
      <c r="C55" s="86" t="s">
        <v>12</v>
      </c>
      <c r="D55" s="112">
        <v>8</v>
      </c>
      <c r="E55" s="112"/>
      <c r="F55" s="112">
        <f>D55*E55</f>
        <v>0</v>
      </c>
    </row>
    <row r="56" spans="1:6" x14ac:dyDescent="0.2">
      <c r="A56" s="86" t="s">
        <v>293</v>
      </c>
      <c r="B56" s="77" t="s">
        <v>236</v>
      </c>
      <c r="C56" s="86" t="s">
        <v>12</v>
      </c>
      <c r="D56" s="112">
        <v>42</v>
      </c>
      <c r="E56" s="112"/>
      <c r="F56" s="112">
        <f t="shared" ref="F56:F57" si="5">D56*E56</f>
        <v>0</v>
      </c>
    </row>
    <row r="57" spans="1:6" ht="25.5" x14ac:dyDescent="0.2">
      <c r="A57" s="86" t="s">
        <v>294</v>
      </c>
      <c r="B57" s="77" t="s">
        <v>237</v>
      </c>
      <c r="C57" s="86" t="s">
        <v>12</v>
      </c>
      <c r="D57" s="112">
        <v>4</v>
      </c>
      <c r="E57" s="112"/>
      <c r="F57" s="112">
        <f t="shared" si="5"/>
        <v>0</v>
      </c>
    </row>
    <row r="58" spans="1:6" x14ac:dyDescent="0.2">
      <c r="A58" s="110"/>
      <c r="B58" s="108"/>
      <c r="C58" s="110"/>
      <c r="D58" s="113"/>
      <c r="E58" s="113"/>
      <c r="F58" s="113"/>
    </row>
    <row r="59" spans="1:6" x14ac:dyDescent="0.2">
      <c r="A59" s="476" t="s">
        <v>298</v>
      </c>
      <c r="B59" s="476" t="s">
        <v>238</v>
      </c>
      <c r="C59" s="476"/>
      <c r="D59" s="481"/>
      <c r="E59" s="481"/>
      <c r="F59" s="145">
        <f>SUBTOTAL(9,F60:F68)</f>
        <v>0</v>
      </c>
    </row>
    <row r="60" spans="1:6" x14ac:dyDescent="0.2">
      <c r="A60" s="86" t="s">
        <v>299</v>
      </c>
      <c r="B60" s="77" t="s">
        <v>239</v>
      </c>
      <c r="C60" s="86" t="s">
        <v>12</v>
      </c>
      <c r="D60" s="112">
        <v>2</v>
      </c>
      <c r="E60" s="112"/>
      <c r="F60" s="112">
        <f>D60*E60</f>
        <v>0</v>
      </c>
    </row>
    <row r="61" spans="1:6" x14ac:dyDescent="0.2">
      <c r="A61" s="86" t="s">
        <v>300</v>
      </c>
      <c r="B61" s="77" t="s">
        <v>240</v>
      </c>
      <c r="C61" s="86" t="s">
        <v>12</v>
      </c>
      <c r="D61" s="112">
        <v>2</v>
      </c>
      <c r="E61" s="112"/>
      <c r="F61" s="112">
        <f t="shared" ref="F61:F68" si="6">D61*E61</f>
        <v>0</v>
      </c>
    </row>
    <row r="62" spans="1:6" ht="25.5" x14ac:dyDescent="0.2">
      <c r="A62" s="86" t="s">
        <v>301</v>
      </c>
      <c r="B62" s="77" t="s">
        <v>241</v>
      </c>
      <c r="C62" s="86" t="s">
        <v>8</v>
      </c>
      <c r="D62" s="112">
        <v>34.590000000000003</v>
      </c>
      <c r="E62" s="112"/>
      <c r="F62" s="112">
        <f t="shared" si="6"/>
        <v>0</v>
      </c>
    </row>
    <row r="63" spans="1:6" ht="25.5" x14ac:dyDescent="0.2">
      <c r="A63" s="86" t="s">
        <v>302</v>
      </c>
      <c r="B63" s="77" t="s">
        <v>242</v>
      </c>
      <c r="C63" s="86" t="s">
        <v>12</v>
      </c>
      <c r="D63" s="112">
        <v>8</v>
      </c>
      <c r="E63" s="112"/>
      <c r="F63" s="112">
        <f t="shared" si="6"/>
        <v>0</v>
      </c>
    </row>
    <row r="64" spans="1:6" ht="25.5" x14ac:dyDescent="0.2">
      <c r="A64" s="86" t="s">
        <v>303</v>
      </c>
      <c r="B64" s="77" t="s">
        <v>243</v>
      </c>
      <c r="C64" s="86" t="s">
        <v>112</v>
      </c>
      <c r="D64" s="112">
        <v>35.28</v>
      </c>
      <c r="E64" s="112"/>
      <c r="F64" s="112">
        <f t="shared" si="6"/>
        <v>0</v>
      </c>
    </row>
    <row r="65" spans="1:6" ht="38.25" x14ac:dyDescent="0.2">
      <c r="A65" s="86" t="s">
        <v>304</v>
      </c>
      <c r="B65" s="77" t="s">
        <v>244</v>
      </c>
      <c r="C65" s="86" t="s">
        <v>167</v>
      </c>
      <c r="D65" s="112">
        <v>35.61</v>
      </c>
      <c r="E65" s="112"/>
      <c r="F65" s="112">
        <f t="shared" si="6"/>
        <v>0</v>
      </c>
    </row>
    <row r="66" spans="1:6" ht="25.5" x14ac:dyDescent="0.2">
      <c r="A66" s="86" t="s">
        <v>305</v>
      </c>
      <c r="B66" s="77" t="s">
        <v>245</v>
      </c>
      <c r="C66" s="86" t="s">
        <v>167</v>
      </c>
      <c r="D66" s="112">
        <v>6.94</v>
      </c>
      <c r="E66" s="112"/>
      <c r="F66" s="112">
        <f t="shared" si="6"/>
        <v>0</v>
      </c>
    </row>
    <row r="67" spans="1:6" x14ac:dyDescent="0.2">
      <c r="A67" s="86" t="s">
        <v>306</v>
      </c>
      <c r="B67" s="77" t="s">
        <v>246</v>
      </c>
      <c r="C67" s="86" t="s">
        <v>12</v>
      </c>
      <c r="D67" s="112">
        <v>2</v>
      </c>
      <c r="E67" s="112"/>
      <c r="F67" s="112">
        <f t="shared" si="6"/>
        <v>0</v>
      </c>
    </row>
    <row r="68" spans="1:6" x14ac:dyDescent="0.2">
      <c r="A68" s="88" t="s">
        <v>307</v>
      </c>
      <c r="B68" s="89" t="s">
        <v>247</v>
      </c>
      <c r="C68" s="88" t="s">
        <v>167</v>
      </c>
      <c r="D68" s="451">
        <v>1.51</v>
      </c>
      <c r="E68" s="451"/>
      <c r="F68" s="451">
        <f t="shared" si="6"/>
        <v>0</v>
      </c>
    </row>
    <row r="69" spans="1:6" x14ac:dyDescent="0.2">
      <c r="A69" s="110"/>
      <c r="B69" s="108"/>
      <c r="C69" s="110"/>
      <c r="D69" s="113"/>
      <c r="E69" s="113"/>
      <c r="F69" s="113"/>
    </row>
    <row r="70" spans="1:6" customFormat="1" ht="15" x14ac:dyDescent="0.25">
      <c r="A70" s="241" t="s">
        <v>1008</v>
      </c>
      <c r="B70" s="243"/>
      <c r="C70" s="242"/>
      <c r="D70" s="244"/>
      <c r="E70" s="244"/>
      <c r="F70" s="480">
        <f>SUBTOTAL(9,F10:F69)</f>
        <v>0</v>
      </c>
    </row>
    <row r="71" spans="1:6" x14ac:dyDescent="0.2">
      <c r="A71" s="452"/>
      <c r="B71" s="453"/>
      <c r="C71" s="452"/>
      <c r="D71" s="454"/>
      <c r="E71" s="454"/>
      <c r="F71" s="454"/>
    </row>
    <row r="72" spans="1:6" x14ac:dyDescent="0.2">
      <c r="A72" s="476" t="s">
        <v>1013</v>
      </c>
      <c r="B72" s="476" t="s">
        <v>24</v>
      </c>
      <c r="C72" s="476"/>
      <c r="D72" s="481"/>
      <c r="E72" s="481"/>
      <c r="F72" s="145">
        <f>SUBTOTAL(9,F73:F103)</f>
        <v>0</v>
      </c>
    </row>
    <row r="73" spans="1:6" x14ac:dyDescent="0.2">
      <c r="A73" s="86" t="s">
        <v>330</v>
      </c>
      <c r="B73" s="77" t="s">
        <v>25</v>
      </c>
      <c r="C73" s="86" t="s">
        <v>26</v>
      </c>
      <c r="D73" s="112">
        <v>6</v>
      </c>
      <c r="E73" s="112"/>
      <c r="F73" s="112">
        <f>D73*E73</f>
        <v>0</v>
      </c>
    </row>
    <row r="74" spans="1:6" x14ac:dyDescent="0.2">
      <c r="A74" s="86" t="s">
        <v>452</v>
      </c>
      <c r="B74" s="77" t="s">
        <v>27</v>
      </c>
      <c r="C74" s="86" t="s">
        <v>26</v>
      </c>
      <c r="D74" s="112">
        <v>5.74</v>
      </c>
      <c r="E74" s="112"/>
      <c r="F74" s="112">
        <f t="shared" ref="F74:F103" si="7">D74*E74</f>
        <v>0</v>
      </c>
    </row>
    <row r="75" spans="1:6" x14ac:dyDescent="0.2">
      <c r="A75" s="86" t="s">
        <v>453</v>
      </c>
      <c r="B75" s="77" t="s">
        <v>28</v>
      </c>
      <c r="C75" s="86" t="s">
        <v>26</v>
      </c>
      <c r="D75" s="112">
        <v>4.16</v>
      </c>
      <c r="E75" s="112"/>
      <c r="F75" s="112">
        <f t="shared" si="7"/>
        <v>0</v>
      </c>
    </row>
    <row r="76" spans="1:6" x14ac:dyDescent="0.2">
      <c r="A76" s="86" t="s">
        <v>454</v>
      </c>
      <c r="B76" s="77" t="s">
        <v>29</v>
      </c>
      <c r="C76" s="86" t="s">
        <v>26</v>
      </c>
      <c r="D76" s="112">
        <v>1</v>
      </c>
      <c r="E76" s="112"/>
      <c r="F76" s="112">
        <f t="shared" si="7"/>
        <v>0</v>
      </c>
    </row>
    <row r="77" spans="1:6" x14ac:dyDescent="0.2">
      <c r="A77" s="86" t="s">
        <v>455</v>
      </c>
      <c r="B77" s="77" t="s">
        <v>29</v>
      </c>
      <c r="C77" s="86" t="s">
        <v>26</v>
      </c>
      <c r="D77" s="112">
        <v>1.25</v>
      </c>
      <c r="E77" s="112"/>
      <c r="F77" s="112">
        <f t="shared" si="7"/>
        <v>0</v>
      </c>
    </row>
    <row r="78" spans="1:6" x14ac:dyDescent="0.2">
      <c r="A78" s="86" t="s">
        <v>904</v>
      </c>
      <c r="B78" s="77" t="s">
        <v>30</v>
      </c>
      <c r="C78" s="86" t="s">
        <v>26</v>
      </c>
      <c r="D78" s="112">
        <v>4</v>
      </c>
      <c r="E78" s="112"/>
      <c r="F78" s="112">
        <f t="shared" si="7"/>
        <v>0</v>
      </c>
    </row>
    <row r="79" spans="1:6" x14ac:dyDescent="0.2">
      <c r="A79" s="86" t="s">
        <v>905</v>
      </c>
      <c r="B79" s="77" t="s">
        <v>31</v>
      </c>
      <c r="C79" s="86" t="s">
        <v>32</v>
      </c>
      <c r="D79" s="112">
        <v>1.35</v>
      </c>
      <c r="E79" s="112"/>
      <c r="F79" s="112">
        <f t="shared" si="7"/>
        <v>0</v>
      </c>
    </row>
    <row r="80" spans="1:6" x14ac:dyDescent="0.2">
      <c r="A80" s="86" t="s">
        <v>906</v>
      </c>
      <c r="B80" s="77" t="s">
        <v>33</v>
      </c>
      <c r="C80" s="86" t="s">
        <v>32</v>
      </c>
      <c r="D80" s="112">
        <v>3.32</v>
      </c>
      <c r="E80" s="112"/>
      <c r="F80" s="112">
        <f t="shared" si="7"/>
        <v>0</v>
      </c>
    </row>
    <row r="81" spans="1:6" x14ac:dyDescent="0.2">
      <c r="A81" s="86" t="s">
        <v>907</v>
      </c>
      <c r="B81" s="77" t="s">
        <v>34</v>
      </c>
      <c r="C81" s="86" t="s">
        <v>12</v>
      </c>
      <c r="D81" s="112">
        <v>1</v>
      </c>
      <c r="E81" s="112"/>
      <c r="F81" s="112">
        <f t="shared" si="7"/>
        <v>0</v>
      </c>
    </row>
    <row r="82" spans="1:6" x14ac:dyDescent="0.2">
      <c r="A82" s="86" t="s">
        <v>908</v>
      </c>
      <c r="B82" s="77" t="s">
        <v>17</v>
      </c>
      <c r="C82" s="86" t="s">
        <v>12</v>
      </c>
      <c r="D82" s="112">
        <v>1</v>
      </c>
      <c r="E82" s="112"/>
      <c r="F82" s="112">
        <f t="shared" si="7"/>
        <v>0</v>
      </c>
    </row>
    <row r="83" spans="1:6" x14ac:dyDescent="0.2">
      <c r="A83" s="86" t="s">
        <v>909</v>
      </c>
      <c r="B83" s="77" t="s">
        <v>35</v>
      </c>
      <c r="C83" s="86" t="s">
        <v>12</v>
      </c>
      <c r="D83" s="112">
        <v>4</v>
      </c>
      <c r="E83" s="112"/>
      <c r="F83" s="112">
        <f t="shared" si="7"/>
        <v>0</v>
      </c>
    </row>
    <row r="84" spans="1:6" x14ac:dyDescent="0.2">
      <c r="A84" s="86" t="s">
        <v>910</v>
      </c>
      <c r="B84" s="77" t="s">
        <v>36</v>
      </c>
      <c r="C84" s="86" t="s">
        <v>12</v>
      </c>
      <c r="D84" s="112">
        <v>4</v>
      </c>
      <c r="E84" s="112"/>
      <c r="F84" s="112">
        <f t="shared" si="7"/>
        <v>0</v>
      </c>
    </row>
    <row r="85" spans="1:6" x14ac:dyDescent="0.2">
      <c r="A85" s="86" t="s">
        <v>911</v>
      </c>
      <c r="B85" s="77" t="s">
        <v>18</v>
      </c>
      <c r="C85" s="86" t="s">
        <v>12</v>
      </c>
      <c r="D85" s="112">
        <v>1</v>
      </c>
      <c r="E85" s="112"/>
      <c r="F85" s="112">
        <f t="shared" si="7"/>
        <v>0</v>
      </c>
    </row>
    <row r="86" spans="1:6" x14ac:dyDescent="0.2">
      <c r="A86" s="86" t="s">
        <v>912</v>
      </c>
      <c r="B86" s="77" t="s">
        <v>37</v>
      </c>
      <c r="C86" s="86" t="s">
        <v>12</v>
      </c>
      <c r="D86" s="112">
        <v>2</v>
      </c>
      <c r="E86" s="112"/>
      <c r="F86" s="112">
        <f t="shared" si="7"/>
        <v>0</v>
      </c>
    </row>
    <row r="87" spans="1:6" x14ac:dyDescent="0.2">
      <c r="A87" s="86" t="s">
        <v>913</v>
      </c>
      <c r="B87" s="77" t="s">
        <v>38</v>
      </c>
      <c r="C87" s="86" t="s">
        <v>12</v>
      </c>
      <c r="D87" s="112">
        <v>1</v>
      </c>
      <c r="E87" s="112"/>
      <c r="F87" s="112">
        <f t="shared" si="7"/>
        <v>0</v>
      </c>
    </row>
    <row r="88" spans="1:6" ht="25.5" x14ac:dyDescent="0.2">
      <c r="A88" s="86" t="s">
        <v>914</v>
      </c>
      <c r="B88" s="77" t="s">
        <v>39</v>
      </c>
      <c r="C88" s="86" t="s">
        <v>12</v>
      </c>
      <c r="D88" s="112">
        <v>2</v>
      </c>
      <c r="E88" s="112"/>
      <c r="F88" s="112">
        <f t="shared" si="7"/>
        <v>0</v>
      </c>
    </row>
    <row r="89" spans="1:6" x14ac:dyDescent="0.2">
      <c r="A89" s="86" t="s">
        <v>915</v>
      </c>
      <c r="B89" s="77" t="s">
        <v>40</v>
      </c>
      <c r="C89" s="86" t="s">
        <v>12</v>
      </c>
      <c r="D89" s="112">
        <v>4</v>
      </c>
      <c r="E89" s="112"/>
      <c r="F89" s="112">
        <f t="shared" si="7"/>
        <v>0</v>
      </c>
    </row>
    <row r="90" spans="1:6" x14ac:dyDescent="0.2">
      <c r="A90" s="86" t="s">
        <v>916</v>
      </c>
      <c r="B90" s="77" t="s">
        <v>41</v>
      </c>
      <c r="C90" s="86" t="s">
        <v>12</v>
      </c>
      <c r="D90" s="112">
        <v>2</v>
      </c>
      <c r="E90" s="112"/>
      <c r="F90" s="112">
        <f t="shared" si="7"/>
        <v>0</v>
      </c>
    </row>
    <row r="91" spans="1:6" x14ac:dyDescent="0.2">
      <c r="A91" s="86" t="s">
        <v>917</v>
      </c>
      <c r="B91" s="77" t="s">
        <v>42</v>
      </c>
      <c r="C91" s="86" t="s">
        <v>12</v>
      </c>
      <c r="D91" s="112">
        <v>2</v>
      </c>
      <c r="E91" s="112"/>
      <c r="F91" s="112">
        <f t="shared" si="7"/>
        <v>0</v>
      </c>
    </row>
    <row r="92" spans="1:6" x14ac:dyDescent="0.2">
      <c r="A92" s="86" t="s">
        <v>918</v>
      </c>
      <c r="B92" s="77" t="s">
        <v>43</v>
      </c>
      <c r="C92" s="86" t="s">
        <v>12</v>
      </c>
      <c r="D92" s="112">
        <v>4</v>
      </c>
      <c r="E92" s="112"/>
      <c r="F92" s="112">
        <f t="shared" si="7"/>
        <v>0</v>
      </c>
    </row>
    <row r="93" spans="1:6" x14ac:dyDescent="0.2">
      <c r="A93" s="86" t="s">
        <v>919</v>
      </c>
      <c r="B93" s="77" t="s">
        <v>44</v>
      </c>
      <c r="C93" s="86" t="s">
        <v>12</v>
      </c>
      <c r="D93" s="112">
        <v>4</v>
      </c>
      <c r="E93" s="112"/>
      <c r="F93" s="112">
        <f t="shared" si="7"/>
        <v>0</v>
      </c>
    </row>
    <row r="94" spans="1:6" x14ac:dyDescent="0.2">
      <c r="A94" s="86" t="s">
        <v>920</v>
      </c>
      <c r="B94" s="77" t="s">
        <v>45</v>
      </c>
      <c r="C94" s="86" t="s">
        <v>12</v>
      </c>
      <c r="D94" s="112">
        <v>1</v>
      </c>
      <c r="E94" s="112"/>
      <c r="F94" s="112">
        <f t="shared" si="7"/>
        <v>0</v>
      </c>
    </row>
    <row r="95" spans="1:6" x14ac:dyDescent="0.2">
      <c r="A95" s="86" t="s">
        <v>921</v>
      </c>
      <c r="B95" s="77" t="s">
        <v>46</v>
      </c>
      <c r="C95" s="86" t="s">
        <v>12</v>
      </c>
      <c r="D95" s="112">
        <v>4</v>
      </c>
      <c r="E95" s="112"/>
      <c r="F95" s="112">
        <f t="shared" si="7"/>
        <v>0</v>
      </c>
    </row>
    <row r="96" spans="1:6" x14ac:dyDescent="0.2">
      <c r="A96" s="86" t="s">
        <v>922</v>
      </c>
      <c r="B96" s="77" t="s">
        <v>47</v>
      </c>
      <c r="C96" s="86" t="s">
        <v>12</v>
      </c>
      <c r="D96" s="112">
        <v>35</v>
      </c>
      <c r="E96" s="112"/>
      <c r="F96" s="112">
        <f t="shared" si="7"/>
        <v>0</v>
      </c>
    </row>
    <row r="97" spans="1:6" x14ac:dyDescent="0.2">
      <c r="A97" s="86" t="s">
        <v>923</v>
      </c>
      <c r="B97" s="77" t="s">
        <v>48</v>
      </c>
      <c r="C97" s="86" t="s">
        <v>12</v>
      </c>
      <c r="D97" s="112">
        <v>1</v>
      </c>
      <c r="E97" s="112"/>
      <c r="F97" s="112">
        <f t="shared" si="7"/>
        <v>0</v>
      </c>
    </row>
    <row r="98" spans="1:6" x14ac:dyDescent="0.2">
      <c r="A98" s="86" t="s">
        <v>924</v>
      </c>
      <c r="B98" s="77" t="s">
        <v>49</v>
      </c>
      <c r="C98" s="86" t="s">
        <v>12</v>
      </c>
      <c r="D98" s="112">
        <v>2</v>
      </c>
      <c r="E98" s="112"/>
      <c r="F98" s="112">
        <f t="shared" si="7"/>
        <v>0</v>
      </c>
    </row>
    <row r="99" spans="1:6" x14ac:dyDescent="0.2">
      <c r="A99" s="86" t="s">
        <v>925</v>
      </c>
      <c r="B99" s="77" t="s">
        <v>50</v>
      </c>
      <c r="C99" s="86" t="s">
        <v>12</v>
      </c>
      <c r="D99" s="112">
        <v>322</v>
      </c>
      <c r="E99" s="112"/>
      <c r="F99" s="112">
        <f t="shared" si="7"/>
        <v>0</v>
      </c>
    </row>
    <row r="100" spans="1:6" x14ac:dyDescent="0.2">
      <c r="A100" s="86" t="s">
        <v>926</v>
      </c>
      <c r="B100" s="77" t="s">
        <v>51</v>
      </c>
      <c r="C100" s="86" t="s">
        <v>12</v>
      </c>
      <c r="D100" s="112">
        <v>46</v>
      </c>
      <c r="E100" s="112"/>
      <c r="F100" s="112">
        <f t="shared" si="7"/>
        <v>0</v>
      </c>
    </row>
    <row r="101" spans="1:6" ht="25.5" x14ac:dyDescent="0.2">
      <c r="A101" s="86" t="s">
        <v>927</v>
      </c>
      <c r="B101" s="77" t="s">
        <v>1007</v>
      </c>
      <c r="C101" s="86" t="s">
        <v>12</v>
      </c>
      <c r="D101" s="112">
        <v>2</v>
      </c>
      <c r="E101" s="112"/>
      <c r="F101" s="112">
        <f t="shared" si="7"/>
        <v>0</v>
      </c>
    </row>
    <row r="102" spans="1:6" ht="25.5" x14ac:dyDescent="0.2">
      <c r="A102" s="86" t="s">
        <v>928</v>
      </c>
      <c r="B102" s="77" t="s">
        <v>53</v>
      </c>
      <c r="C102" s="86" t="s">
        <v>12</v>
      </c>
      <c r="D102" s="112">
        <v>2</v>
      </c>
      <c r="E102" s="112"/>
      <c r="F102" s="112">
        <f t="shared" si="7"/>
        <v>0</v>
      </c>
    </row>
    <row r="103" spans="1:6" ht="25.5" x14ac:dyDescent="0.2">
      <c r="A103" s="86" t="s">
        <v>929</v>
      </c>
      <c r="B103" s="77" t="s">
        <v>54</v>
      </c>
      <c r="C103" s="86" t="s">
        <v>12</v>
      </c>
      <c r="D103" s="112">
        <v>4</v>
      </c>
      <c r="E103" s="112"/>
      <c r="F103" s="112">
        <f t="shared" si="7"/>
        <v>0</v>
      </c>
    </row>
    <row r="104" spans="1:6" x14ac:dyDescent="0.2">
      <c r="A104" s="110"/>
      <c r="B104" s="108"/>
      <c r="C104" s="110"/>
      <c r="D104" s="113"/>
      <c r="E104" s="113"/>
      <c r="F104" s="113"/>
    </row>
    <row r="105" spans="1:6" x14ac:dyDescent="0.2">
      <c r="A105" s="476" t="s">
        <v>1014</v>
      </c>
      <c r="B105" s="476" t="s">
        <v>55</v>
      </c>
      <c r="C105" s="476"/>
      <c r="D105" s="481"/>
      <c r="E105" s="481"/>
      <c r="F105" s="145">
        <f>SUBTOTAL(9,F106:F152)</f>
        <v>0</v>
      </c>
    </row>
    <row r="106" spans="1:6" ht="25.5" x14ac:dyDescent="0.2">
      <c r="A106" s="86" t="s">
        <v>457</v>
      </c>
      <c r="B106" s="77" t="s">
        <v>56</v>
      </c>
      <c r="C106" s="86" t="s">
        <v>12</v>
      </c>
      <c r="D106" s="112">
        <v>4</v>
      </c>
      <c r="E106" s="112"/>
      <c r="F106" s="112">
        <f>D106*E106</f>
        <v>0</v>
      </c>
    </row>
    <row r="107" spans="1:6" ht="25.5" x14ac:dyDescent="0.2">
      <c r="A107" s="86" t="s">
        <v>458</v>
      </c>
      <c r="B107" s="77" t="s">
        <v>57</v>
      </c>
      <c r="C107" s="86" t="s">
        <v>8</v>
      </c>
      <c r="D107" s="112">
        <v>480</v>
      </c>
      <c r="E107" s="112"/>
      <c r="F107" s="112">
        <f t="shared" ref="F107:F152" si="8">D107*E107</f>
        <v>0</v>
      </c>
    </row>
    <row r="108" spans="1:6" x14ac:dyDescent="0.2">
      <c r="A108" s="86" t="s">
        <v>459</v>
      </c>
      <c r="B108" s="77" t="s">
        <v>58</v>
      </c>
      <c r="C108" s="86" t="s">
        <v>8</v>
      </c>
      <c r="D108" s="112">
        <v>240</v>
      </c>
      <c r="E108" s="112"/>
      <c r="F108" s="112">
        <f t="shared" si="8"/>
        <v>0</v>
      </c>
    </row>
    <row r="109" spans="1:6" x14ac:dyDescent="0.2">
      <c r="A109" s="86" t="s">
        <v>460</v>
      </c>
      <c r="B109" s="77" t="s">
        <v>59</v>
      </c>
      <c r="C109" s="86" t="s">
        <v>12</v>
      </c>
      <c r="D109" s="112">
        <v>8</v>
      </c>
      <c r="E109" s="112"/>
      <c r="F109" s="112">
        <f t="shared" si="8"/>
        <v>0</v>
      </c>
    </row>
    <row r="110" spans="1:6" x14ac:dyDescent="0.2">
      <c r="A110" s="86" t="s">
        <v>461</v>
      </c>
      <c r="B110" s="77" t="s">
        <v>60</v>
      </c>
      <c r="C110" s="86" t="s">
        <v>12</v>
      </c>
      <c r="D110" s="112">
        <v>16</v>
      </c>
      <c r="E110" s="112"/>
      <c r="F110" s="112">
        <f t="shared" si="8"/>
        <v>0</v>
      </c>
    </row>
    <row r="111" spans="1:6" x14ac:dyDescent="0.2">
      <c r="A111" s="86" t="s">
        <v>462</v>
      </c>
      <c r="B111" s="77" t="s">
        <v>61</v>
      </c>
      <c r="C111" s="86" t="s">
        <v>12</v>
      </c>
      <c r="D111" s="112">
        <v>24</v>
      </c>
      <c r="E111" s="112"/>
      <c r="F111" s="112">
        <f t="shared" si="8"/>
        <v>0</v>
      </c>
    </row>
    <row r="112" spans="1:6" x14ac:dyDescent="0.2">
      <c r="A112" s="86" t="s">
        <v>463</v>
      </c>
      <c r="B112" s="77" t="s">
        <v>62</v>
      </c>
      <c r="C112" s="86" t="s">
        <v>12</v>
      </c>
      <c r="D112" s="112">
        <v>4</v>
      </c>
      <c r="E112" s="112"/>
      <c r="F112" s="112">
        <f t="shared" si="8"/>
        <v>0</v>
      </c>
    </row>
    <row r="113" spans="1:6" x14ac:dyDescent="0.2">
      <c r="A113" s="86" t="s">
        <v>464</v>
      </c>
      <c r="B113" s="77" t="s">
        <v>63</v>
      </c>
      <c r="C113" s="86" t="s">
        <v>8</v>
      </c>
      <c r="D113" s="112">
        <v>60</v>
      </c>
      <c r="E113" s="112"/>
      <c r="F113" s="112">
        <f t="shared" si="8"/>
        <v>0</v>
      </c>
    </row>
    <row r="114" spans="1:6" x14ac:dyDescent="0.2">
      <c r="A114" s="86" t="s">
        <v>1015</v>
      </c>
      <c r="B114" s="77" t="s">
        <v>64</v>
      </c>
      <c r="C114" s="86" t="s">
        <v>8</v>
      </c>
      <c r="D114" s="112">
        <v>12</v>
      </c>
      <c r="E114" s="112"/>
      <c r="F114" s="112">
        <f t="shared" si="8"/>
        <v>0</v>
      </c>
    </row>
    <row r="115" spans="1:6" ht="25.5" x14ac:dyDescent="0.2">
      <c r="A115" s="86" t="s">
        <v>1016</v>
      </c>
      <c r="B115" s="77" t="s">
        <v>65</v>
      </c>
      <c r="C115" s="86" t="s">
        <v>12</v>
      </c>
      <c r="D115" s="112">
        <v>24</v>
      </c>
      <c r="E115" s="112"/>
      <c r="F115" s="112">
        <f t="shared" si="8"/>
        <v>0</v>
      </c>
    </row>
    <row r="116" spans="1:6" ht="25.5" x14ac:dyDescent="0.2">
      <c r="A116" s="86" t="s">
        <v>1017</v>
      </c>
      <c r="B116" s="77" t="s">
        <v>66</v>
      </c>
      <c r="C116" s="86" t="s">
        <v>12</v>
      </c>
      <c r="D116" s="112">
        <v>4</v>
      </c>
      <c r="E116" s="112"/>
      <c r="F116" s="112">
        <f t="shared" si="8"/>
        <v>0</v>
      </c>
    </row>
    <row r="117" spans="1:6" x14ac:dyDescent="0.2">
      <c r="A117" s="86" t="s">
        <v>1018</v>
      </c>
      <c r="B117" s="77" t="s">
        <v>67</v>
      </c>
      <c r="C117" s="86" t="s">
        <v>12</v>
      </c>
      <c r="D117" s="112">
        <v>4</v>
      </c>
      <c r="E117" s="112"/>
      <c r="F117" s="112">
        <f t="shared" si="8"/>
        <v>0</v>
      </c>
    </row>
    <row r="118" spans="1:6" ht="25.5" x14ac:dyDescent="0.2">
      <c r="A118" s="86" t="s">
        <v>1019</v>
      </c>
      <c r="B118" s="77" t="s">
        <v>68</v>
      </c>
      <c r="C118" s="86" t="s">
        <v>12</v>
      </c>
      <c r="D118" s="112">
        <v>4</v>
      </c>
      <c r="E118" s="112"/>
      <c r="F118" s="112">
        <f t="shared" si="8"/>
        <v>0</v>
      </c>
    </row>
    <row r="119" spans="1:6" x14ac:dyDescent="0.2">
      <c r="A119" s="86" t="s">
        <v>1020</v>
      </c>
      <c r="B119" s="77" t="s">
        <v>69</v>
      </c>
      <c r="C119" s="86" t="s">
        <v>8</v>
      </c>
      <c r="D119" s="112">
        <v>400</v>
      </c>
      <c r="E119" s="112"/>
      <c r="F119" s="112">
        <f t="shared" si="8"/>
        <v>0</v>
      </c>
    </row>
    <row r="120" spans="1:6" x14ac:dyDescent="0.2">
      <c r="A120" s="86" t="s">
        <v>1021</v>
      </c>
      <c r="B120" s="77" t="s">
        <v>70</v>
      </c>
      <c r="C120" s="86" t="s">
        <v>12</v>
      </c>
      <c r="D120" s="112">
        <v>20</v>
      </c>
      <c r="E120" s="112"/>
      <c r="F120" s="112">
        <f t="shared" si="8"/>
        <v>0</v>
      </c>
    </row>
    <row r="121" spans="1:6" x14ac:dyDescent="0.2">
      <c r="A121" s="86" t="s">
        <v>1022</v>
      </c>
      <c r="B121" s="77" t="s">
        <v>71</v>
      </c>
      <c r="C121" s="86" t="s">
        <v>72</v>
      </c>
      <c r="D121" s="112">
        <v>80</v>
      </c>
      <c r="E121" s="112"/>
      <c r="F121" s="112">
        <f t="shared" si="8"/>
        <v>0</v>
      </c>
    </row>
    <row r="122" spans="1:6" x14ac:dyDescent="0.2">
      <c r="A122" s="86" t="s">
        <v>1023</v>
      </c>
      <c r="B122" s="77" t="s">
        <v>73</v>
      </c>
      <c r="C122" s="86" t="s">
        <v>12</v>
      </c>
      <c r="D122" s="112">
        <v>16</v>
      </c>
      <c r="E122" s="112"/>
      <c r="F122" s="112">
        <f t="shared" si="8"/>
        <v>0</v>
      </c>
    </row>
    <row r="123" spans="1:6" x14ac:dyDescent="0.2">
      <c r="A123" s="86" t="s">
        <v>1024</v>
      </c>
      <c r="B123" s="77" t="s">
        <v>74</v>
      </c>
      <c r="C123" s="86" t="s">
        <v>12</v>
      </c>
      <c r="D123" s="112">
        <v>12</v>
      </c>
      <c r="E123" s="112"/>
      <c r="F123" s="112">
        <f t="shared" si="8"/>
        <v>0</v>
      </c>
    </row>
    <row r="124" spans="1:6" x14ac:dyDescent="0.2">
      <c r="A124" s="86" t="s">
        <v>1025</v>
      </c>
      <c r="B124" s="77" t="s">
        <v>75</v>
      </c>
      <c r="C124" s="86" t="s">
        <v>12</v>
      </c>
      <c r="D124" s="112">
        <v>12</v>
      </c>
      <c r="E124" s="112"/>
      <c r="F124" s="112">
        <f t="shared" si="8"/>
        <v>0</v>
      </c>
    </row>
    <row r="125" spans="1:6" x14ac:dyDescent="0.2">
      <c r="A125" s="86" t="s">
        <v>1026</v>
      </c>
      <c r="B125" s="77" t="s">
        <v>76</v>
      </c>
      <c r="C125" s="86" t="s">
        <v>8</v>
      </c>
      <c r="D125" s="112">
        <v>144</v>
      </c>
      <c r="E125" s="112"/>
      <c r="F125" s="112">
        <f t="shared" si="8"/>
        <v>0</v>
      </c>
    </row>
    <row r="126" spans="1:6" x14ac:dyDescent="0.2">
      <c r="A126" s="86" t="s">
        <v>1027</v>
      </c>
      <c r="B126" s="77" t="s">
        <v>77</v>
      </c>
      <c r="C126" s="86" t="s">
        <v>8</v>
      </c>
      <c r="D126" s="112">
        <v>96</v>
      </c>
      <c r="E126" s="112"/>
      <c r="F126" s="112">
        <f t="shared" si="8"/>
        <v>0</v>
      </c>
    </row>
    <row r="127" spans="1:6" x14ac:dyDescent="0.2">
      <c r="A127" s="86" t="s">
        <v>1028</v>
      </c>
      <c r="B127" s="77" t="s">
        <v>78</v>
      </c>
      <c r="C127" s="86" t="s">
        <v>12</v>
      </c>
      <c r="D127" s="112">
        <v>8</v>
      </c>
      <c r="E127" s="112"/>
      <c r="F127" s="112">
        <f t="shared" si="8"/>
        <v>0</v>
      </c>
    </row>
    <row r="128" spans="1:6" x14ac:dyDescent="0.2">
      <c r="A128" s="86" t="s">
        <v>1029</v>
      </c>
      <c r="B128" s="77" t="s">
        <v>79</v>
      </c>
      <c r="C128" s="86" t="s">
        <v>12</v>
      </c>
      <c r="D128" s="112">
        <v>16</v>
      </c>
      <c r="E128" s="112"/>
      <c r="F128" s="112">
        <f t="shared" si="8"/>
        <v>0</v>
      </c>
    </row>
    <row r="129" spans="1:6" ht="25.5" x14ac:dyDescent="0.2">
      <c r="A129" s="86" t="s">
        <v>1030</v>
      </c>
      <c r="B129" s="77" t="s">
        <v>80</v>
      </c>
      <c r="C129" s="86" t="s">
        <v>12</v>
      </c>
      <c r="D129" s="112">
        <v>4</v>
      </c>
      <c r="E129" s="112"/>
      <c r="F129" s="112">
        <f t="shared" si="8"/>
        <v>0</v>
      </c>
    </row>
    <row r="130" spans="1:6" x14ac:dyDescent="0.2">
      <c r="A130" s="86" t="s">
        <v>1031</v>
      </c>
      <c r="B130" s="77" t="s">
        <v>81</v>
      </c>
      <c r="C130" s="86" t="s">
        <v>8</v>
      </c>
      <c r="D130" s="112">
        <v>480</v>
      </c>
      <c r="E130" s="112"/>
      <c r="F130" s="112">
        <f t="shared" si="8"/>
        <v>0</v>
      </c>
    </row>
    <row r="131" spans="1:6" x14ac:dyDescent="0.2">
      <c r="A131" s="86" t="s">
        <v>1032</v>
      </c>
      <c r="B131" s="77" t="s">
        <v>82</v>
      </c>
      <c r="C131" s="86" t="s">
        <v>32</v>
      </c>
      <c r="D131" s="112">
        <v>120</v>
      </c>
      <c r="E131" s="112"/>
      <c r="F131" s="112">
        <f t="shared" si="8"/>
        <v>0</v>
      </c>
    </row>
    <row r="132" spans="1:6" x14ac:dyDescent="0.2">
      <c r="A132" s="86" t="s">
        <v>1033</v>
      </c>
      <c r="B132" s="77" t="s">
        <v>83</v>
      </c>
      <c r="C132" s="86" t="s">
        <v>12</v>
      </c>
      <c r="D132" s="112">
        <v>8</v>
      </c>
      <c r="E132" s="112"/>
      <c r="F132" s="112">
        <f t="shared" si="8"/>
        <v>0</v>
      </c>
    </row>
    <row r="133" spans="1:6" x14ac:dyDescent="0.2">
      <c r="A133" s="86" t="s">
        <v>1034</v>
      </c>
      <c r="B133" s="77" t="s">
        <v>84</v>
      </c>
      <c r="C133" s="86" t="s">
        <v>12</v>
      </c>
      <c r="D133" s="112">
        <v>12</v>
      </c>
      <c r="E133" s="112"/>
      <c r="F133" s="112">
        <f t="shared" si="8"/>
        <v>0</v>
      </c>
    </row>
    <row r="134" spans="1:6" x14ac:dyDescent="0.2">
      <c r="A134" s="86" t="s">
        <v>1035</v>
      </c>
      <c r="B134" s="77" t="s">
        <v>85</v>
      </c>
      <c r="C134" s="86" t="s">
        <v>8</v>
      </c>
      <c r="D134" s="112">
        <v>40</v>
      </c>
      <c r="E134" s="112"/>
      <c r="F134" s="112">
        <f t="shared" si="8"/>
        <v>0</v>
      </c>
    </row>
    <row r="135" spans="1:6" x14ac:dyDescent="0.2">
      <c r="A135" s="86" t="s">
        <v>1036</v>
      </c>
      <c r="B135" s="77" t="s">
        <v>86</v>
      </c>
      <c r="C135" s="86" t="s">
        <v>8</v>
      </c>
      <c r="D135" s="112">
        <v>120</v>
      </c>
      <c r="E135" s="112"/>
      <c r="F135" s="112">
        <f t="shared" si="8"/>
        <v>0</v>
      </c>
    </row>
    <row r="136" spans="1:6" x14ac:dyDescent="0.2">
      <c r="A136" s="86" t="s">
        <v>1037</v>
      </c>
      <c r="B136" s="77" t="s">
        <v>87</v>
      </c>
      <c r="C136" s="86" t="s">
        <v>12</v>
      </c>
      <c r="D136" s="112">
        <v>4</v>
      </c>
      <c r="E136" s="112"/>
      <c r="F136" s="112">
        <f t="shared" si="8"/>
        <v>0</v>
      </c>
    </row>
    <row r="137" spans="1:6" x14ac:dyDescent="0.2">
      <c r="A137" s="86" t="s">
        <v>1038</v>
      </c>
      <c r="B137" s="77" t="s">
        <v>88</v>
      </c>
      <c r="C137" s="86" t="s">
        <v>12</v>
      </c>
      <c r="D137" s="112">
        <v>60</v>
      </c>
      <c r="E137" s="112"/>
      <c r="F137" s="112">
        <f t="shared" si="8"/>
        <v>0</v>
      </c>
    </row>
    <row r="138" spans="1:6" x14ac:dyDescent="0.2">
      <c r="A138" s="86" t="s">
        <v>1039</v>
      </c>
      <c r="B138" s="77" t="s">
        <v>89</v>
      </c>
      <c r="C138" s="86" t="s">
        <v>12</v>
      </c>
      <c r="D138" s="112">
        <v>60</v>
      </c>
      <c r="E138" s="112"/>
      <c r="F138" s="112">
        <f t="shared" si="8"/>
        <v>0</v>
      </c>
    </row>
    <row r="139" spans="1:6" x14ac:dyDescent="0.2">
      <c r="A139" s="86" t="s">
        <v>1040</v>
      </c>
      <c r="B139" s="77" t="s">
        <v>90</v>
      </c>
      <c r="C139" s="86" t="s">
        <v>12</v>
      </c>
      <c r="D139" s="112">
        <v>60</v>
      </c>
      <c r="E139" s="112"/>
      <c r="F139" s="112">
        <f t="shared" si="8"/>
        <v>0</v>
      </c>
    </row>
    <row r="140" spans="1:6" x14ac:dyDescent="0.2">
      <c r="A140" s="86" t="s">
        <v>1041</v>
      </c>
      <c r="B140" s="77" t="s">
        <v>91</v>
      </c>
      <c r="C140" s="86" t="s">
        <v>12</v>
      </c>
      <c r="D140" s="112">
        <v>60</v>
      </c>
      <c r="E140" s="112"/>
      <c r="F140" s="112">
        <f t="shared" si="8"/>
        <v>0</v>
      </c>
    </row>
    <row r="141" spans="1:6" x14ac:dyDescent="0.2">
      <c r="A141" s="86" t="s">
        <v>1042</v>
      </c>
      <c r="B141" s="77" t="s">
        <v>92</v>
      </c>
      <c r="C141" s="86" t="s">
        <v>12</v>
      </c>
      <c r="D141" s="112">
        <v>120</v>
      </c>
      <c r="E141" s="112"/>
      <c r="F141" s="112">
        <f t="shared" si="8"/>
        <v>0</v>
      </c>
    </row>
    <row r="142" spans="1:6" x14ac:dyDescent="0.2">
      <c r="A142" s="86" t="s">
        <v>1043</v>
      </c>
      <c r="B142" s="77" t="s">
        <v>93</v>
      </c>
      <c r="C142" s="86" t="s">
        <v>12</v>
      </c>
      <c r="D142" s="112">
        <v>40</v>
      </c>
      <c r="E142" s="112"/>
      <c r="F142" s="112">
        <f t="shared" si="8"/>
        <v>0</v>
      </c>
    </row>
    <row r="143" spans="1:6" x14ac:dyDescent="0.2">
      <c r="A143" s="86" t="s">
        <v>1044</v>
      </c>
      <c r="B143" s="77" t="s">
        <v>94</v>
      </c>
      <c r="C143" s="86" t="s">
        <v>8</v>
      </c>
      <c r="D143" s="112">
        <v>1200</v>
      </c>
      <c r="E143" s="112"/>
      <c r="F143" s="112">
        <f t="shared" si="8"/>
        <v>0</v>
      </c>
    </row>
    <row r="144" spans="1:6" x14ac:dyDescent="0.2">
      <c r="A144" s="86" t="s">
        <v>1045</v>
      </c>
      <c r="B144" s="77" t="s">
        <v>95</v>
      </c>
      <c r="C144" s="86" t="s">
        <v>12</v>
      </c>
      <c r="D144" s="112">
        <v>120</v>
      </c>
      <c r="E144" s="112"/>
      <c r="F144" s="112">
        <f t="shared" si="8"/>
        <v>0</v>
      </c>
    </row>
    <row r="145" spans="1:6" x14ac:dyDescent="0.2">
      <c r="A145" s="86" t="s">
        <v>1046</v>
      </c>
      <c r="B145" s="77" t="s">
        <v>96</v>
      </c>
      <c r="C145" s="86" t="s">
        <v>12</v>
      </c>
      <c r="D145" s="112">
        <v>12</v>
      </c>
      <c r="E145" s="112"/>
      <c r="F145" s="112">
        <f t="shared" si="8"/>
        <v>0</v>
      </c>
    </row>
    <row r="146" spans="1:6" ht="25.5" x14ac:dyDescent="0.2">
      <c r="A146" s="86" t="s">
        <v>1047</v>
      </c>
      <c r="B146" s="77" t="s">
        <v>97</v>
      </c>
      <c r="C146" s="86" t="s">
        <v>12</v>
      </c>
      <c r="D146" s="112">
        <v>4</v>
      </c>
      <c r="E146" s="112"/>
      <c r="F146" s="112">
        <f t="shared" si="8"/>
        <v>0</v>
      </c>
    </row>
    <row r="147" spans="1:6" ht="25.5" x14ac:dyDescent="0.2">
      <c r="A147" s="86" t="s">
        <v>1048</v>
      </c>
      <c r="B147" s="77" t="s">
        <v>98</v>
      </c>
      <c r="C147" s="86" t="s">
        <v>12</v>
      </c>
      <c r="D147" s="112">
        <v>8</v>
      </c>
      <c r="E147" s="112"/>
      <c r="F147" s="112">
        <f t="shared" si="8"/>
        <v>0</v>
      </c>
    </row>
    <row r="148" spans="1:6" ht="25.5" x14ac:dyDescent="0.2">
      <c r="A148" s="86" t="s">
        <v>1049</v>
      </c>
      <c r="B148" s="77" t="s">
        <v>99</v>
      </c>
      <c r="C148" s="86" t="s">
        <v>12</v>
      </c>
      <c r="D148" s="112">
        <v>4</v>
      </c>
      <c r="E148" s="112"/>
      <c r="F148" s="112">
        <f t="shared" si="8"/>
        <v>0</v>
      </c>
    </row>
    <row r="149" spans="1:6" x14ac:dyDescent="0.2">
      <c r="A149" s="86" t="s">
        <v>1050</v>
      </c>
      <c r="B149" s="77" t="s">
        <v>100</v>
      </c>
      <c r="C149" s="86" t="s">
        <v>8</v>
      </c>
      <c r="D149" s="112">
        <v>40</v>
      </c>
      <c r="E149" s="112"/>
      <c r="F149" s="112">
        <f t="shared" si="8"/>
        <v>0</v>
      </c>
    </row>
    <row r="150" spans="1:6" x14ac:dyDescent="0.2">
      <c r="A150" s="86" t="s">
        <v>1051</v>
      </c>
      <c r="B150" s="77" t="s">
        <v>101</v>
      </c>
      <c r="C150" s="86" t="s">
        <v>12</v>
      </c>
      <c r="D150" s="112">
        <v>200</v>
      </c>
      <c r="E150" s="112"/>
      <c r="F150" s="112">
        <f t="shared" si="8"/>
        <v>0</v>
      </c>
    </row>
    <row r="151" spans="1:6" x14ac:dyDescent="0.2">
      <c r="A151" s="86" t="s">
        <v>1052</v>
      </c>
      <c r="B151" s="77" t="s">
        <v>102</v>
      </c>
      <c r="C151" s="86" t="s">
        <v>103</v>
      </c>
      <c r="D151" s="112">
        <v>16</v>
      </c>
      <c r="E151" s="112"/>
      <c r="F151" s="112">
        <f t="shared" si="8"/>
        <v>0</v>
      </c>
    </row>
    <row r="152" spans="1:6" ht="25.5" x14ac:dyDescent="0.2">
      <c r="A152" s="86" t="s">
        <v>1053</v>
      </c>
      <c r="B152" s="77" t="s">
        <v>104</v>
      </c>
      <c r="C152" s="86" t="s">
        <v>12</v>
      </c>
      <c r="D152" s="112">
        <v>4</v>
      </c>
      <c r="E152" s="112"/>
      <c r="F152" s="112">
        <f t="shared" si="8"/>
        <v>0</v>
      </c>
    </row>
    <row r="153" spans="1:6" x14ac:dyDescent="0.2">
      <c r="A153" s="110"/>
      <c r="B153" s="108"/>
      <c r="C153" s="110"/>
      <c r="D153" s="113"/>
      <c r="E153" s="113"/>
      <c r="F153" s="113"/>
    </row>
    <row r="154" spans="1:6" x14ac:dyDescent="0.2">
      <c r="A154" s="476" t="s">
        <v>1054</v>
      </c>
      <c r="B154" s="476" t="s">
        <v>105</v>
      </c>
      <c r="C154" s="476"/>
      <c r="D154" s="481"/>
      <c r="E154" s="481"/>
      <c r="F154" s="145">
        <f>SUBTOTAL(9,F155)</f>
        <v>0</v>
      </c>
    </row>
    <row r="155" spans="1:6" x14ac:dyDescent="0.2">
      <c r="A155" s="86" t="s">
        <v>456</v>
      </c>
      <c r="B155" s="77" t="s">
        <v>1005</v>
      </c>
      <c r="C155" s="86" t="s">
        <v>106</v>
      </c>
      <c r="D155" s="87">
        <v>403.33</v>
      </c>
      <c r="E155" s="87"/>
      <c r="F155" s="112">
        <f>D155*E155</f>
        <v>0</v>
      </c>
    </row>
    <row r="156" spans="1:6" x14ac:dyDescent="0.2">
      <c r="A156" s="86"/>
      <c r="B156" s="77"/>
      <c r="C156" s="86"/>
      <c r="D156" s="87"/>
      <c r="E156" s="87"/>
      <c r="F156" s="112"/>
    </row>
    <row r="157" spans="1:6" s="443" customFormat="1" x14ac:dyDescent="0.2">
      <c r="A157" s="241" t="s">
        <v>1055</v>
      </c>
      <c r="B157" s="243"/>
      <c r="C157" s="242"/>
      <c r="D157" s="244"/>
      <c r="E157" s="244" t="s">
        <v>722</v>
      </c>
      <c r="F157" s="145">
        <f>SUBTOTAL(9,F72:F156)</f>
        <v>0</v>
      </c>
    </row>
  </sheetData>
  <autoFilter ref="A8:F8"/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2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22"/>
  <sheetViews>
    <sheetView view="pageBreakPreview" zoomScaleNormal="100" zoomScaleSheetLayoutView="100" workbookViewId="0">
      <selection activeCell="G1" sqref="G1:G1048576"/>
    </sheetView>
  </sheetViews>
  <sheetFormatPr defaultColWidth="9.140625" defaultRowHeight="12.75" x14ac:dyDescent="0.2"/>
  <cols>
    <col min="1" max="1" width="7.28515625" style="3" customWidth="1"/>
    <col min="2" max="2" width="64.42578125" style="2" customWidth="1"/>
    <col min="3" max="3" width="10.7109375" style="4" customWidth="1"/>
    <col min="4" max="5" width="16.7109375" style="4" customWidth="1"/>
    <col min="6" max="6" width="13.5703125" style="4" bestFit="1" customWidth="1"/>
    <col min="7" max="16384" width="9.140625" style="1"/>
  </cols>
  <sheetData>
    <row r="1" spans="1:8" x14ac:dyDescent="0.2">
      <c r="A1" s="505"/>
      <c r="B1" s="506"/>
      <c r="C1" s="506"/>
      <c r="D1" s="506"/>
      <c r="E1" s="506"/>
      <c r="F1" s="507"/>
    </row>
    <row r="2" spans="1:8" x14ac:dyDescent="0.2">
      <c r="A2" s="508"/>
      <c r="B2" s="509"/>
      <c r="C2" s="509"/>
      <c r="D2" s="509"/>
      <c r="E2" s="509"/>
      <c r="F2" s="510"/>
    </row>
    <row r="3" spans="1:8" x14ac:dyDescent="0.2">
      <c r="A3" s="511"/>
      <c r="B3" s="512"/>
      <c r="C3" s="512"/>
      <c r="D3" s="512"/>
      <c r="E3" s="512"/>
      <c r="F3" s="513"/>
    </row>
    <row r="4" spans="1:8" x14ac:dyDescent="0.2">
      <c r="A4" s="525" t="s">
        <v>253</v>
      </c>
      <c r="B4" s="526"/>
      <c r="C4" s="527"/>
      <c r="D4" s="118" t="s">
        <v>248</v>
      </c>
      <c r="E4" s="5">
        <f>SUM(E5:E6)</f>
        <v>0</v>
      </c>
      <c r="F4" s="27" t="s">
        <v>249</v>
      </c>
    </row>
    <row r="5" spans="1:8" x14ac:dyDescent="0.2">
      <c r="A5" s="531" t="s">
        <v>254</v>
      </c>
      <c r="B5" s="532"/>
      <c r="C5" s="533"/>
      <c r="D5" s="119" t="s">
        <v>250</v>
      </c>
      <c r="E5" s="477">
        <f>F128</f>
        <v>0</v>
      </c>
      <c r="F5" s="520" t="str">
        <f>'03_EEE_C.'!F5:F6</f>
        <v>MAIO/2016</v>
      </c>
    </row>
    <row r="6" spans="1:8" x14ac:dyDescent="0.2">
      <c r="A6" s="528" t="s">
        <v>257</v>
      </c>
      <c r="B6" s="529"/>
      <c r="C6" s="530"/>
      <c r="D6" s="120" t="s">
        <v>252</v>
      </c>
      <c r="E6" s="478">
        <f>F222</f>
        <v>0</v>
      </c>
      <c r="F6" s="534"/>
    </row>
    <row r="7" spans="1:8" x14ac:dyDescent="0.2">
      <c r="A7" s="109"/>
      <c r="B7" s="10"/>
      <c r="C7" s="131"/>
      <c r="D7" s="132"/>
      <c r="E7" s="11"/>
      <c r="F7" s="133"/>
    </row>
    <row r="8" spans="1:8" s="443" customFormat="1" x14ac:dyDescent="0.2">
      <c r="A8" s="476" t="s">
        <v>0</v>
      </c>
      <c r="B8" s="476" t="s">
        <v>1</v>
      </c>
      <c r="C8" s="476" t="s">
        <v>2</v>
      </c>
      <c r="D8" s="482" t="s">
        <v>3</v>
      </c>
      <c r="E8" s="482" t="s">
        <v>4</v>
      </c>
      <c r="F8" s="482" t="s">
        <v>5</v>
      </c>
    </row>
    <row r="9" spans="1:8" x14ac:dyDescent="0.2">
      <c r="A9" s="77"/>
      <c r="B9" s="77"/>
      <c r="C9" s="77"/>
      <c r="D9" s="77"/>
      <c r="E9" s="77"/>
      <c r="F9" s="77"/>
    </row>
    <row r="10" spans="1:8" s="443" customFormat="1" x14ac:dyDescent="0.2">
      <c r="A10" s="476" t="s">
        <v>551</v>
      </c>
      <c r="B10" s="476" t="s">
        <v>158</v>
      </c>
      <c r="C10" s="476"/>
      <c r="D10" s="145"/>
      <c r="E10" s="145"/>
      <c r="F10" s="145">
        <f>SUBTOTAL(9,F11:F15)</f>
        <v>0</v>
      </c>
    </row>
    <row r="11" spans="1:8" ht="25.5" x14ac:dyDescent="0.2">
      <c r="A11" s="86" t="s">
        <v>258</v>
      </c>
      <c r="B11" s="77" t="s">
        <v>346</v>
      </c>
      <c r="C11" s="86" t="s">
        <v>112</v>
      </c>
      <c r="D11" s="112">
        <v>47373.1</v>
      </c>
      <c r="E11" s="112"/>
      <c r="F11" s="112">
        <f>ROUND(D11*E11,2)</f>
        <v>0</v>
      </c>
    </row>
    <row r="12" spans="1:8" x14ac:dyDescent="0.2">
      <c r="A12" s="86" t="s">
        <v>259</v>
      </c>
      <c r="B12" s="77" t="s">
        <v>347</v>
      </c>
      <c r="C12" s="86" t="s">
        <v>12</v>
      </c>
      <c r="D12" s="112">
        <v>30</v>
      </c>
      <c r="E12" s="112"/>
      <c r="F12" s="112">
        <f t="shared" ref="F12:F15" si="0">ROUND(D12*E12,2)</f>
        <v>0</v>
      </c>
      <c r="H12" s="457"/>
    </row>
    <row r="13" spans="1:8" x14ac:dyDescent="0.2">
      <c r="A13" s="86" t="s">
        <v>260</v>
      </c>
      <c r="B13" s="77" t="s">
        <v>348</v>
      </c>
      <c r="C13" s="86" t="s">
        <v>112</v>
      </c>
      <c r="D13" s="112">
        <v>47373.1</v>
      </c>
      <c r="E13" s="112"/>
      <c r="F13" s="112">
        <f t="shared" si="0"/>
        <v>0</v>
      </c>
    </row>
    <row r="14" spans="1:8" x14ac:dyDescent="0.2">
      <c r="A14" s="86" t="s">
        <v>261</v>
      </c>
      <c r="B14" s="77" t="s">
        <v>349</v>
      </c>
      <c r="C14" s="86" t="s">
        <v>8</v>
      </c>
      <c r="D14" s="112">
        <v>268</v>
      </c>
      <c r="E14" s="112"/>
      <c r="F14" s="112">
        <f t="shared" si="0"/>
        <v>0</v>
      </c>
    </row>
    <row r="15" spans="1:8" ht="12.75" customHeight="1" x14ac:dyDescent="0.2">
      <c r="A15" s="86" t="s">
        <v>262</v>
      </c>
      <c r="B15" s="77" t="s">
        <v>350</v>
      </c>
      <c r="C15" s="86" t="s">
        <v>112</v>
      </c>
      <c r="D15" s="112">
        <v>79.510000000000005</v>
      </c>
      <c r="E15" s="112"/>
      <c r="F15" s="112">
        <f t="shared" si="0"/>
        <v>0</v>
      </c>
    </row>
    <row r="16" spans="1:8" x14ac:dyDescent="0.2">
      <c r="A16" s="110"/>
      <c r="B16" s="108"/>
      <c r="C16" s="110"/>
      <c r="D16" s="113"/>
      <c r="E16" s="113"/>
      <c r="F16" s="113"/>
    </row>
    <row r="17" spans="1:8" s="443" customFormat="1" x14ac:dyDescent="0.2">
      <c r="A17" s="476" t="s">
        <v>555</v>
      </c>
      <c r="B17" s="476" t="s">
        <v>171</v>
      </c>
      <c r="C17" s="476"/>
      <c r="D17" s="145"/>
      <c r="E17" s="145"/>
      <c r="F17" s="145">
        <f>SUBTOTAL(9,F18:F34)</f>
        <v>0</v>
      </c>
    </row>
    <row r="18" spans="1:8" x14ac:dyDescent="0.2">
      <c r="A18" s="77"/>
      <c r="B18" s="77"/>
      <c r="C18" s="86"/>
      <c r="D18" s="77"/>
      <c r="E18" s="77"/>
      <c r="F18" s="77"/>
    </row>
    <row r="19" spans="1:8" s="443" customFormat="1" x14ac:dyDescent="0.2">
      <c r="A19" s="445" t="s">
        <v>314</v>
      </c>
      <c r="B19" s="446" t="s">
        <v>172</v>
      </c>
      <c r="C19" s="445"/>
      <c r="D19" s="447"/>
      <c r="E19" s="447"/>
      <c r="F19" s="447">
        <f>SUBTOTAL(9,F20:F25)</f>
        <v>0</v>
      </c>
    </row>
    <row r="20" spans="1:8" x14ac:dyDescent="0.2">
      <c r="A20" s="86" t="s">
        <v>428</v>
      </c>
      <c r="B20" s="77" t="s">
        <v>173</v>
      </c>
      <c r="C20" s="86" t="s">
        <v>106</v>
      </c>
      <c r="D20" s="112">
        <v>29.16</v>
      </c>
      <c r="E20" s="112"/>
      <c r="F20" s="112">
        <f t="shared" ref="F20:F21" si="1">ROUND(D20*E20,2)</f>
        <v>0</v>
      </c>
    </row>
    <row r="21" spans="1:8" x14ac:dyDescent="0.2">
      <c r="A21" s="86" t="s">
        <v>429</v>
      </c>
      <c r="B21" s="77" t="s">
        <v>351</v>
      </c>
      <c r="C21" s="86" t="s">
        <v>106</v>
      </c>
      <c r="D21" s="112">
        <v>241.11</v>
      </c>
      <c r="E21" s="112"/>
      <c r="F21" s="112">
        <f t="shared" si="1"/>
        <v>0</v>
      </c>
    </row>
    <row r="22" spans="1:8" x14ac:dyDescent="0.2">
      <c r="A22" s="86"/>
      <c r="B22" s="77"/>
      <c r="C22" s="86"/>
      <c r="D22" s="112"/>
      <c r="E22" s="112"/>
      <c r="F22" s="112"/>
    </row>
    <row r="23" spans="1:8" s="443" customFormat="1" x14ac:dyDescent="0.2">
      <c r="A23" s="445" t="s">
        <v>265</v>
      </c>
      <c r="B23" s="446" t="s">
        <v>175</v>
      </c>
      <c r="C23" s="445"/>
      <c r="D23" s="447"/>
      <c r="E23" s="447"/>
      <c r="F23" s="447">
        <f>SUBTOTAL(9,F24:F25)</f>
        <v>0</v>
      </c>
    </row>
    <row r="24" spans="1:8" x14ac:dyDescent="0.2">
      <c r="A24" s="86" t="s">
        <v>430</v>
      </c>
      <c r="B24" s="77" t="s">
        <v>352</v>
      </c>
      <c r="C24" s="86" t="s">
        <v>106</v>
      </c>
      <c r="D24" s="112">
        <v>23734.14</v>
      </c>
      <c r="E24" s="112"/>
      <c r="F24" s="112">
        <f t="shared" ref="F24:F25" si="2">ROUND(D24*E24,2)</f>
        <v>0</v>
      </c>
    </row>
    <row r="25" spans="1:8" x14ac:dyDescent="0.2">
      <c r="A25" s="86" t="s">
        <v>431</v>
      </c>
      <c r="B25" s="77" t="s">
        <v>353</v>
      </c>
      <c r="C25" s="86" t="s">
        <v>106</v>
      </c>
      <c r="D25" s="112">
        <v>4188.38</v>
      </c>
      <c r="E25" s="112"/>
      <c r="F25" s="112">
        <f t="shared" si="2"/>
        <v>0</v>
      </c>
    </row>
    <row r="26" spans="1:8" x14ac:dyDescent="0.2">
      <c r="A26" s="86"/>
      <c r="B26" s="77"/>
      <c r="C26" s="86"/>
      <c r="D26" s="112"/>
      <c r="E26" s="112"/>
      <c r="F26" s="112"/>
    </row>
    <row r="27" spans="1:8" s="443" customFormat="1" x14ac:dyDescent="0.2">
      <c r="A27" s="445" t="s">
        <v>266</v>
      </c>
      <c r="B27" s="446" t="s">
        <v>354</v>
      </c>
      <c r="C27" s="445"/>
      <c r="D27" s="447"/>
      <c r="E27" s="447"/>
      <c r="F27" s="447">
        <f>SUBTOTAL(9,F28:F34)</f>
        <v>0</v>
      </c>
    </row>
    <row r="28" spans="1:8" x14ac:dyDescent="0.2">
      <c r="A28" s="86" t="s">
        <v>432</v>
      </c>
      <c r="B28" s="77" t="s">
        <v>178</v>
      </c>
      <c r="C28" s="86" t="s">
        <v>112</v>
      </c>
      <c r="D28" s="112">
        <v>4.5999999999999996</v>
      </c>
      <c r="E28" s="112"/>
      <c r="F28" s="112">
        <f t="shared" ref="F28:F34" si="3">ROUND(D28*E28,2)</f>
        <v>0</v>
      </c>
    </row>
    <row r="29" spans="1:8" ht="25.5" x14ac:dyDescent="0.2">
      <c r="A29" s="86" t="s">
        <v>433</v>
      </c>
      <c r="B29" s="77" t="s">
        <v>355</v>
      </c>
      <c r="C29" s="86" t="s">
        <v>106</v>
      </c>
      <c r="D29" s="112">
        <v>536.07000000000005</v>
      </c>
      <c r="E29" s="112"/>
      <c r="F29" s="112">
        <f t="shared" si="3"/>
        <v>0</v>
      </c>
      <c r="H29" s="456"/>
    </row>
    <row r="30" spans="1:8" ht="25.5" x14ac:dyDescent="0.2">
      <c r="A30" s="86" t="s">
        <v>434</v>
      </c>
      <c r="B30" s="77" t="s">
        <v>179</v>
      </c>
      <c r="C30" s="86" t="s">
        <v>106</v>
      </c>
      <c r="D30" s="112">
        <v>253.71</v>
      </c>
      <c r="E30" s="112"/>
      <c r="F30" s="112">
        <f t="shared" si="3"/>
        <v>0</v>
      </c>
      <c r="H30" s="460"/>
    </row>
    <row r="31" spans="1:8" x14ac:dyDescent="0.2">
      <c r="A31" s="86" t="s">
        <v>435</v>
      </c>
      <c r="B31" s="77" t="s">
        <v>356</v>
      </c>
      <c r="C31" s="86" t="s">
        <v>106</v>
      </c>
      <c r="D31" s="112">
        <v>8927.19</v>
      </c>
      <c r="E31" s="112"/>
      <c r="F31" s="112">
        <f t="shared" si="3"/>
        <v>0</v>
      </c>
      <c r="G31" s="436"/>
    </row>
    <row r="32" spans="1:8" ht="25.5" x14ac:dyDescent="0.2">
      <c r="A32" s="86" t="s">
        <v>436</v>
      </c>
      <c r="B32" s="77" t="s">
        <v>1006</v>
      </c>
      <c r="C32" s="86" t="s">
        <v>106</v>
      </c>
      <c r="D32" s="112">
        <v>4843.3500000000004</v>
      </c>
      <c r="E32" s="112"/>
      <c r="F32" s="112">
        <f t="shared" si="3"/>
        <v>0</v>
      </c>
      <c r="H32" s="456"/>
    </row>
    <row r="33" spans="1:8" x14ac:dyDescent="0.2">
      <c r="A33" s="86" t="s">
        <v>437</v>
      </c>
      <c r="B33" s="77" t="s">
        <v>181</v>
      </c>
      <c r="C33" s="86" t="s">
        <v>106</v>
      </c>
      <c r="D33" s="112">
        <v>19000.43</v>
      </c>
      <c r="E33" s="112"/>
      <c r="F33" s="112">
        <f t="shared" si="3"/>
        <v>0</v>
      </c>
      <c r="H33" s="459"/>
    </row>
    <row r="34" spans="1:8" ht="25.5" x14ac:dyDescent="0.2">
      <c r="A34" s="86" t="s">
        <v>969</v>
      </c>
      <c r="B34" s="77" t="s">
        <v>216</v>
      </c>
      <c r="C34" s="86" t="s">
        <v>183</v>
      </c>
      <c r="D34" s="112">
        <v>357585.3</v>
      </c>
      <c r="E34" s="112"/>
      <c r="F34" s="112">
        <f t="shared" si="3"/>
        <v>0</v>
      </c>
    </row>
    <row r="35" spans="1:8" x14ac:dyDescent="0.2">
      <c r="A35" s="110"/>
      <c r="B35" s="108"/>
      <c r="C35" s="110"/>
      <c r="D35" s="113"/>
      <c r="E35" s="113"/>
      <c r="F35" s="113"/>
    </row>
    <row r="36" spans="1:8" s="443" customFormat="1" x14ac:dyDescent="0.2">
      <c r="A36" s="476" t="s">
        <v>633</v>
      </c>
      <c r="B36" s="476" t="s">
        <v>357</v>
      </c>
      <c r="C36" s="476"/>
      <c r="D36" s="145"/>
      <c r="E36" s="145"/>
      <c r="F36" s="145">
        <f>SUBTOTAL(9,F37:F48)</f>
        <v>0</v>
      </c>
    </row>
    <row r="37" spans="1:8" ht="25.5" x14ac:dyDescent="0.2">
      <c r="A37" s="86" t="s">
        <v>267</v>
      </c>
      <c r="B37" s="77" t="s">
        <v>358</v>
      </c>
      <c r="C37" s="86" t="s">
        <v>106</v>
      </c>
      <c r="D37" s="112">
        <v>9.16</v>
      </c>
      <c r="E37" s="112"/>
      <c r="F37" s="112">
        <f t="shared" ref="F37:F48" si="4">ROUND(D37*E37,2)</f>
        <v>0</v>
      </c>
    </row>
    <row r="38" spans="1:8" s="115" customFormat="1" x14ac:dyDescent="0.2">
      <c r="A38" s="489" t="s">
        <v>270</v>
      </c>
      <c r="B38" s="490" t="s">
        <v>222</v>
      </c>
      <c r="C38" s="489" t="s">
        <v>106</v>
      </c>
      <c r="D38" s="491">
        <v>0.12</v>
      </c>
      <c r="E38" s="491"/>
      <c r="F38" s="491">
        <f t="shared" si="4"/>
        <v>0</v>
      </c>
    </row>
    <row r="39" spans="1:8" x14ac:dyDescent="0.2">
      <c r="A39" s="86" t="s">
        <v>315</v>
      </c>
      <c r="B39" s="77" t="s">
        <v>1120</v>
      </c>
      <c r="C39" s="86" t="s">
        <v>106</v>
      </c>
      <c r="D39" s="112">
        <v>4.5</v>
      </c>
      <c r="E39" s="112"/>
      <c r="F39" s="112">
        <f t="shared" si="4"/>
        <v>0</v>
      </c>
      <c r="H39" s="456"/>
    </row>
    <row r="40" spans="1:8" ht="38.25" x14ac:dyDescent="0.2">
      <c r="A40" s="86" t="s">
        <v>438</v>
      </c>
      <c r="B40" s="77" t="s">
        <v>359</v>
      </c>
      <c r="C40" s="86" t="s">
        <v>112</v>
      </c>
      <c r="D40" s="112">
        <v>134.96</v>
      </c>
      <c r="E40" s="112"/>
      <c r="F40" s="112">
        <f t="shared" si="4"/>
        <v>0</v>
      </c>
      <c r="H40" s="460"/>
    </row>
    <row r="41" spans="1:8" x14ac:dyDescent="0.2">
      <c r="A41" s="86" t="s">
        <v>439</v>
      </c>
      <c r="B41" s="77" t="s">
        <v>360</v>
      </c>
      <c r="C41" s="86" t="s">
        <v>112</v>
      </c>
      <c r="D41" s="112">
        <v>4.5</v>
      </c>
      <c r="E41" s="112"/>
      <c r="F41" s="112">
        <f t="shared" si="4"/>
        <v>0</v>
      </c>
    </row>
    <row r="42" spans="1:8" s="115" customFormat="1" x14ac:dyDescent="0.2">
      <c r="A42" s="489" t="s">
        <v>440</v>
      </c>
      <c r="B42" s="490" t="s">
        <v>1115</v>
      </c>
      <c r="C42" s="489" t="s">
        <v>106</v>
      </c>
      <c r="D42" s="491">
        <v>35.15</v>
      </c>
      <c r="E42" s="491"/>
      <c r="F42" s="491">
        <f t="shared" si="4"/>
        <v>0</v>
      </c>
      <c r="H42" s="492"/>
    </row>
    <row r="43" spans="1:8" ht="38.25" x14ac:dyDescent="0.2">
      <c r="A43" s="86" t="s">
        <v>441</v>
      </c>
      <c r="B43" s="77" t="s">
        <v>361</v>
      </c>
      <c r="C43" s="86" t="s">
        <v>112</v>
      </c>
      <c r="D43" s="112">
        <v>360</v>
      </c>
      <c r="E43" s="112"/>
      <c r="F43" s="112">
        <f t="shared" si="4"/>
        <v>0</v>
      </c>
      <c r="H43" s="460"/>
    </row>
    <row r="44" spans="1:8" ht="25.5" x14ac:dyDescent="0.2">
      <c r="A44" s="86" t="s">
        <v>442</v>
      </c>
      <c r="B44" s="77" t="s">
        <v>362</v>
      </c>
      <c r="C44" s="86" t="s">
        <v>112</v>
      </c>
      <c r="D44" s="112">
        <v>720</v>
      </c>
      <c r="E44" s="112"/>
      <c r="F44" s="112">
        <f t="shared" si="4"/>
        <v>0</v>
      </c>
    </row>
    <row r="45" spans="1:8" x14ac:dyDescent="0.2">
      <c r="A45" s="86" t="s">
        <v>443</v>
      </c>
      <c r="B45" s="77" t="s">
        <v>363</v>
      </c>
      <c r="C45" s="86" t="s">
        <v>112</v>
      </c>
      <c r="D45" s="112">
        <v>2</v>
      </c>
      <c r="E45" s="112"/>
      <c r="F45" s="112">
        <f t="shared" si="4"/>
        <v>0</v>
      </c>
    </row>
    <row r="46" spans="1:8" ht="25.5" x14ac:dyDescent="0.2">
      <c r="A46" s="489" t="s">
        <v>444</v>
      </c>
      <c r="B46" s="490" t="s">
        <v>1114</v>
      </c>
      <c r="C46" s="489" t="s">
        <v>12</v>
      </c>
      <c r="D46" s="491">
        <v>2</v>
      </c>
      <c r="E46" s="491"/>
      <c r="F46" s="491">
        <f t="shared" si="4"/>
        <v>0</v>
      </c>
      <c r="H46" s="457"/>
    </row>
    <row r="47" spans="1:8" ht="25.5" x14ac:dyDescent="0.2">
      <c r="A47" s="86" t="s">
        <v>445</v>
      </c>
      <c r="B47" s="77" t="s">
        <v>364</v>
      </c>
      <c r="C47" s="86" t="s">
        <v>12</v>
      </c>
      <c r="D47" s="112">
        <v>1</v>
      </c>
      <c r="E47" s="112"/>
      <c r="F47" s="112">
        <f t="shared" si="4"/>
        <v>0</v>
      </c>
    </row>
    <row r="48" spans="1:8" s="115" customFormat="1" x14ac:dyDescent="0.2">
      <c r="A48" s="489" t="s">
        <v>446</v>
      </c>
      <c r="B48" s="490" t="s">
        <v>365</v>
      </c>
      <c r="C48" s="489" t="s">
        <v>106</v>
      </c>
      <c r="D48" s="491">
        <v>0.63</v>
      </c>
      <c r="E48" s="491"/>
      <c r="F48" s="491">
        <f t="shared" si="4"/>
        <v>0</v>
      </c>
    </row>
    <row r="49" spans="1:8" x14ac:dyDescent="0.2">
      <c r="A49" s="110"/>
      <c r="B49" s="108"/>
      <c r="C49" s="110"/>
      <c r="D49" s="113"/>
      <c r="E49" s="113"/>
      <c r="F49" s="113"/>
    </row>
    <row r="50" spans="1:8" s="443" customFormat="1" x14ac:dyDescent="0.2">
      <c r="A50" s="476" t="s">
        <v>723</v>
      </c>
      <c r="B50" s="476" t="s">
        <v>366</v>
      </c>
      <c r="C50" s="476"/>
      <c r="D50" s="145"/>
      <c r="E50" s="145"/>
      <c r="F50" s="145">
        <f>SUBTOTAL(9,F51:F53)</f>
        <v>0</v>
      </c>
    </row>
    <row r="51" spans="1:8" x14ac:dyDescent="0.2">
      <c r="A51" s="86" t="s">
        <v>273</v>
      </c>
      <c r="B51" s="77" t="s">
        <v>367</v>
      </c>
      <c r="C51" s="86" t="s">
        <v>112</v>
      </c>
      <c r="D51" s="112">
        <v>67.5</v>
      </c>
      <c r="E51" s="112"/>
      <c r="F51" s="112">
        <f t="shared" ref="F51:F53" si="5">ROUND(D51*E51,2)</f>
        <v>0</v>
      </c>
    </row>
    <row r="52" spans="1:8" ht="25.5" x14ac:dyDescent="0.2">
      <c r="A52" s="86" t="s">
        <v>274</v>
      </c>
      <c r="B52" s="77" t="s">
        <v>368</v>
      </c>
      <c r="C52" s="86" t="s">
        <v>8</v>
      </c>
      <c r="D52" s="112">
        <v>36.75</v>
      </c>
      <c r="E52" s="112"/>
      <c r="F52" s="112">
        <f t="shared" si="5"/>
        <v>0</v>
      </c>
    </row>
    <row r="53" spans="1:8" ht="25.5" x14ac:dyDescent="0.2">
      <c r="A53" s="86" t="s">
        <v>275</v>
      </c>
      <c r="B53" s="77" t="s">
        <v>369</v>
      </c>
      <c r="C53" s="86" t="s">
        <v>112</v>
      </c>
      <c r="D53" s="112">
        <v>51.32</v>
      </c>
      <c r="E53" s="112"/>
      <c r="F53" s="112">
        <f t="shared" si="5"/>
        <v>0</v>
      </c>
    </row>
    <row r="54" spans="1:8" x14ac:dyDescent="0.2">
      <c r="A54" s="110"/>
      <c r="B54" s="108"/>
      <c r="C54" s="110"/>
      <c r="D54" s="113"/>
      <c r="E54" s="113"/>
      <c r="F54" s="113"/>
    </row>
    <row r="55" spans="1:8" s="443" customFormat="1" x14ac:dyDescent="0.2">
      <c r="A55" s="476" t="s">
        <v>1010</v>
      </c>
      <c r="B55" s="476" t="s">
        <v>200</v>
      </c>
      <c r="C55" s="476"/>
      <c r="D55" s="145"/>
      <c r="E55" s="145"/>
      <c r="F55" s="145">
        <f>SUBTOTAL(9,F56:F62)</f>
        <v>0</v>
      </c>
    </row>
    <row r="56" spans="1:8" x14ac:dyDescent="0.2">
      <c r="A56" s="86" t="s">
        <v>277</v>
      </c>
      <c r="B56" s="77" t="s">
        <v>221</v>
      </c>
      <c r="C56" s="86" t="s">
        <v>106</v>
      </c>
      <c r="D56" s="112">
        <v>3.87</v>
      </c>
      <c r="E56" s="112"/>
      <c r="F56" s="112">
        <f t="shared" ref="F56:F62" si="6">ROUND(D56*E56,2)</f>
        <v>0</v>
      </c>
    </row>
    <row r="57" spans="1:8" ht="38.25" x14ac:dyDescent="0.2">
      <c r="A57" s="86" t="s">
        <v>278</v>
      </c>
      <c r="B57" s="77" t="s">
        <v>206</v>
      </c>
      <c r="C57" s="86" t="s">
        <v>112</v>
      </c>
      <c r="D57" s="112">
        <v>20.25</v>
      </c>
      <c r="E57" s="112"/>
      <c r="F57" s="112">
        <f t="shared" si="6"/>
        <v>0</v>
      </c>
    </row>
    <row r="58" spans="1:8" ht="25.5" x14ac:dyDescent="0.2">
      <c r="A58" s="86" t="s">
        <v>279</v>
      </c>
      <c r="B58" s="77" t="s">
        <v>370</v>
      </c>
      <c r="C58" s="86" t="s">
        <v>8</v>
      </c>
      <c r="D58" s="112">
        <v>48.38</v>
      </c>
      <c r="E58" s="112"/>
      <c r="F58" s="112">
        <f t="shared" si="6"/>
        <v>0</v>
      </c>
    </row>
    <row r="59" spans="1:8" x14ac:dyDescent="0.2">
      <c r="A59" s="86" t="s">
        <v>280</v>
      </c>
      <c r="B59" s="77" t="s">
        <v>205</v>
      </c>
      <c r="C59" s="86" t="s">
        <v>112</v>
      </c>
      <c r="D59" s="112">
        <v>22.41</v>
      </c>
      <c r="E59" s="112"/>
      <c r="F59" s="112">
        <f t="shared" si="6"/>
        <v>0</v>
      </c>
    </row>
    <row r="60" spans="1:8" x14ac:dyDescent="0.2">
      <c r="A60" s="86" t="s">
        <v>316</v>
      </c>
      <c r="B60" s="77" t="s">
        <v>371</v>
      </c>
      <c r="C60" s="86" t="s">
        <v>8</v>
      </c>
      <c r="D60" s="112">
        <v>3.5</v>
      </c>
      <c r="E60" s="112"/>
      <c r="F60" s="112">
        <f t="shared" si="6"/>
        <v>0</v>
      </c>
    </row>
    <row r="61" spans="1:8" x14ac:dyDescent="0.2">
      <c r="A61" s="86" t="s">
        <v>317</v>
      </c>
      <c r="B61" s="77" t="s">
        <v>372</v>
      </c>
      <c r="C61" s="86" t="s">
        <v>112</v>
      </c>
      <c r="D61" s="112">
        <v>20.100000000000001</v>
      </c>
      <c r="E61" s="112"/>
      <c r="F61" s="112">
        <f t="shared" si="6"/>
        <v>0</v>
      </c>
    </row>
    <row r="62" spans="1:8" ht="25.5" x14ac:dyDescent="0.2">
      <c r="A62" s="86" t="s">
        <v>447</v>
      </c>
      <c r="B62" s="77" t="s">
        <v>1116</v>
      </c>
      <c r="C62" s="86" t="s">
        <v>106</v>
      </c>
      <c r="D62" s="112">
        <v>544</v>
      </c>
      <c r="E62" s="112"/>
      <c r="F62" s="112">
        <f t="shared" si="6"/>
        <v>0</v>
      </c>
      <c r="H62" s="457"/>
    </row>
    <row r="63" spans="1:8" x14ac:dyDescent="0.2">
      <c r="A63" s="110"/>
      <c r="B63" s="108"/>
      <c r="C63" s="110"/>
      <c r="D63" s="113"/>
      <c r="E63" s="113"/>
      <c r="F63" s="113"/>
      <c r="H63" s="457"/>
    </row>
    <row r="64" spans="1:8" s="443" customFormat="1" x14ac:dyDescent="0.2">
      <c r="A64" s="476" t="s">
        <v>1011</v>
      </c>
      <c r="B64" s="476" t="s">
        <v>373</v>
      </c>
      <c r="C64" s="476"/>
      <c r="D64" s="145"/>
      <c r="E64" s="145"/>
      <c r="F64" s="145">
        <f>SUBTOTAL(9,F65:F74)</f>
        <v>0</v>
      </c>
    </row>
    <row r="65" spans="1:6" x14ac:dyDescent="0.2">
      <c r="A65" s="86" t="s">
        <v>281</v>
      </c>
      <c r="B65" s="77" t="s">
        <v>374</v>
      </c>
      <c r="C65" s="86" t="s">
        <v>112</v>
      </c>
      <c r="D65" s="112">
        <v>318.3</v>
      </c>
      <c r="E65" s="112"/>
      <c r="F65" s="112">
        <f t="shared" ref="F65:F74" si="7">ROUND(D65*E65,2)</f>
        <v>0</v>
      </c>
    </row>
    <row r="66" spans="1:6" ht="25.5" x14ac:dyDescent="0.2">
      <c r="A66" s="86" t="s">
        <v>282</v>
      </c>
      <c r="B66" s="77" t="s">
        <v>375</v>
      </c>
      <c r="C66" s="86" t="s">
        <v>112</v>
      </c>
      <c r="D66" s="112">
        <v>318.3</v>
      </c>
      <c r="E66" s="112"/>
      <c r="F66" s="112">
        <f t="shared" si="7"/>
        <v>0</v>
      </c>
    </row>
    <row r="67" spans="1:6" ht="38.25" x14ac:dyDescent="0.2">
      <c r="A67" s="86" t="s">
        <v>283</v>
      </c>
      <c r="B67" s="77" t="s">
        <v>206</v>
      </c>
      <c r="C67" s="86" t="s">
        <v>112</v>
      </c>
      <c r="D67" s="112">
        <v>127</v>
      </c>
      <c r="E67" s="112"/>
      <c r="F67" s="112">
        <f t="shared" si="7"/>
        <v>0</v>
      </c>
    </row>
    <row r="68" spans="1:6" ht="25.5" x14ac:dyDescent="0.2">
      <c r="A68" s="86" t="s">
        <v>284</v>
      </c>
      <c r="B68" s="77" t="s">
        <v>376</v>
      </c>
      <c r="C68" s="86" t="s">
        <v>112</v>
      </c>
      <c r="D68" s="112">
        <v>19</v>
      </c>
      <c r="E68" s="112"/>
      <c r="F68" s="112">
        <f t="shared" si="7"/>
        <v>0</v>
      </c>
    </row>
    <row r="69" spans="1:6" x14ac:dyDescent="0.2">
      <c r="A69" s="86" t="s">
        <v>285</v>
      </c>
      <c r="B69" s="77" t="s">
        <v>377</v>
      </c>
      <c r="C69" s="86" t="s">
        <v>112</v>
      </c>
      <c r="D69" s="112">
        <v>14</v>
      </c>
      <c r="E69" s="112"/>
      <c r="F69" s="112">
        <f t="shared" si="7"/>
        <v>0</v>
      </c>
    </row>
    <row r="70" spans="1:6" ht="25.5" x14ac:dyDescent="0.2">
      <c r="A70" s="86" t="s">
        <v>286</v>
      </c>
      <c r="B70" s="77" t="s">
        <v>378</v>
      </c>
      <c r="C70" s="86" t="s">
        <v>112</v>
      </c>
      <c r="D70" s="112">
        <v>108</v>
      </c>
      <c r="E70" s="112"/>
      <c r="F70" s="112">
        <f t="shared" si="7"/>
        <v>0</v>
      </c>
    </row>
    <row r="71" spans="1:6" ht="25.5" x14ac:dyDescent="0.2">
      <c r="A71" s="86" t="s">
        <v>448</v>
      </c>
      <c r="B71" s="77" t="s">
        <v>379</v>
      </c>
      <c r="C71" s="86" t="s">
        <v>112</v>
      </c>
      <c r="D71" s="112">
        <v>49.92</v>
      </c>
      <c r="E71" s="112"/>
      <c r="F71" s="112">
        <f t="shared" si="7"/>
        <v>0</v>
      </c>
    </row>
    <row r="72" spans="1:6" ht="25.5" x14ac:dyDescent="0.2">
      <c r="A72" s="86" t="s">
        <v>449</v>
      </c>
      <c r="B72" s="77" t="s">
        <v>380</v>
      </c>
      <c r="C72" s="86" t="s">
        <v>112</v>
      </c>
      <c r="D72" s="112">
        <v>22.58</v>
      </c>
      <c r="E72" s="112"/>
      <c r="F72" s="112">
        <f t="shared" si="7"/>
        <v>0</v>
      </c>
    </row>
    <row r="73" spans="1:6" ht="25.5" x14ac:dyDescent="0.2">
      <c r="A73" s="86" t="s">
        <v>450</v>
      </c>
      <c r="B73" s="77" t="s">
        <v>381</v>
      </c>
      <c r="C73" s="86" t="s">
        <v>112</v>
      </c>
      <c r="D73" s="112">
        <v>2.15</v>
      </c>
      <c r="E73" s="112"/>
      <c r="F73" s="112">
        <f t="shared" si="7"/>
        <v>0</v>
      </c>
    </row>
    <row r="74" spans="1:6" x14ac:dyDescent="0.2">
      <c r="A74" s="86" t="s">
        <v>451</v>
      </c>
      <c r="B74" s="77" t="s">
        <v>382</v>
      </c>
      <c r="C74" s="86" t="s">
        <v>112</v>
      </c>
      <c r="D74" s="112">
        <v>2.15</v>
      </c>
      <c r="E74" s="112"/>
      <c r="F74" s="112">
        <f t="shared" si="7"/>
        <v>0</v>
      </c>
    </row>
    <row r="75" spans="1:6" x14ac:dyDescent="0.2">
      <c r="A75" s="110"/>
      <c r="B75" s="108"/>
      <c r="C75" s="110"/>
      <c r="D75" s="113"/>
      <c r="E75" s="113"/>
      <c r="F75" s="113"/>
    </row>
    <row r="76" spans="1:6" s="443" customFormat="1" x14ac:dyDescent="0.2">
      <c r="A76" s="476" t="s">
        <v>1012</v>
      </c>
      <c r="B76" s="476" t="s">
        <v>383</v>
      </c>
      <c r="C76" s="476"/>
      <c r="D76" s="145"/>
      <c r="E76" s="145"/>
      <c r="F76" s="145">
        <f>SUBTOTAL(9,F77:F79)</f>
        <v>0</v>
      </c>
    </row>
    <row r="77" spans="1:6" ht="25.5" x14ac:dyDescent="0.2">
      <c r="A77" s="86" t="s">
        <v>287</v>
      </c>
      <c r="B77" s="77" t="s">
        <v>384</v>
      </c>
      <c r="C77" s="86" t="s">
        <v>8</v>
      </c>
      <c r="D77" s="112">
        <v>23.78</v>
      </c>
      <c r="E77" s="112"/>
      <c r="F77" s="112">
        <f t="shared" ref="F77:F79" si="8">ROUND(D77*E77,2)</f>
        <v>0</v>
      </c>
    </row>
    <row r="78" spans="1:6" ht="25.5" x14ac:dyDescent="0.2">
      <c r="A78" s="86" t="s">
        <v>288</v>
      </c>
      <c r="B78" s="77" t="s">
        <v>385</v>
      </c>
      <c r="C78" s="86" t="s">
        <v>8</v>
      </c>
      <c r="D78" s="112">
        <v>268</v>
      </c>
      <c r="E78" s="112"/>
      <c r="F78" s="112">
        <f t="shared" si="8"/>
        <v>0</v>
      </c>
    </row>
    <row r="79" spans="1:6" ht="25.5" x14ac:dyDescent="0.2">
      <c r="A79" s="86" t="s">
        <v>289</v>
      </c>
      <c r="B79" s="77" t="s">
        <v>386</v>
      </c>
      <c r="C79" s="86" t="s">
        <v>8</v>
      </c>
      <c r="D79" s="112">
        <v>116</v>
      </c>
      <c r="E79" s="112"/>
      <c r="F79" s="112">
        <f t="shared" si="8"/>
        <v>0</v>
      </c>
    </row>
    <row r="80" spans="1:6" x14ac:dyDescent="0.2">
      <c r="A80" s="110"/>
      <c r="B80" s="108"/>
      <c r="C80" s="110"/>
      <c r="D80" s="113"/>
      <c r="E80" s="113"/>
      <c r="F80" s="113"/>
    </row>
    <row r="81" spans="1:8" s="443" customFormat="1" x14ac:dyDescent="0.2">
      <c r="A81" s="476" t="s">
        <v>1009</v>
      </c>
      <c r="B81" s="476" t="s">
        <v>387</v>
      </c>
      <c r="C81" s="476"/>
      <c r="D81" s="145"/>
      <c r="E81" s="145"/>
      <c r="F81" s="145">
        <f>SUBTOTAL(9,F82:F83)</f>
        <v>0</v>
      </c>
    </row>
    <row r="82" spans="1:8" x14ac:dyDescent="0.2">
      <c r="A82" s="86" t="s">
        <v>292</v>
      </c>
      <c r="B82" s="77" t="s">
        <v>388</v>
      </c>
      <c r="C82" s="86" t="s">
        <v>112</v>
      </c>
      <c r="D82" s="112">
        <v>25790.86</v>
      </c>
      <c r="E82" s="112"/>
      <c r="F82" s="112">
        <f t="shared" ref="F82:F83" si="9">ROUND(D82*E82,2)</f>
        <v>0</v>
      </c>
      <c r="H82" s="456"/>
    </row>
    <row r="83" spans="1:8" ht="25.5" x14ac:dyDescent="0.2">
      <c r="A83" s="86" t="s">
        <v>293</v>
      </c>
      <c r="B83" s="77" t="s">
        <v>225</v>
      </c>
      <c r="C83" s="86" t="s">
        <v>112</v>
      </c>
      <c r="D83" s="112">
        <v>21.63</v>
      </c>
      <c r="E83" s="112"/>
      <c r="F83" s="112">
        <f t="shared" si="9"/>
        <v>0</v>
      </c>
      <c r="H83" s="460"/>
    </row>
    <row r="84" spans="1:8" x14ac:dyDescent="0.2">
      <c r="A84" s="110"/>
      <c r="B84" s="108"/>
      <c r="C84" s="110"/>
      <c r="D84" s="113"/>
      <c r="E84" s="113"/>
      <c r="F84" s="113"/>
    </row>
    <row r="85" spans="1:8" x14ac:dyDescent="0.2">
      <c r="A85" s="13" t="s">
        <v>298</v>
      </c>
      <c r="B85" s="13" t="s">
        <v>389</v>
      </c>
      <c r="C85" s="13"/>
      <c r="D85" s="127"/>
      <c r="E85" s="127"/>
      <c r="F85" s="145">
        <f>SUBTOTAL(9,F86:F95)</f>
        <v>0</v>
      </c>
    </row>
    <row r="86" spans="1:8" x14ac:dyDescent="0.2">
      <c r="A86" s="86" t="s">
        <v>299</v>
      </c>
      <c r="B86" s="77" t="s">
        <v>390</v>
      </c>
      <c r="C86" s="86" t="s">
        <v>8</v>
      </c>
      <c r="D86" s="112">
        <v>7.5</v>
      </c>
      <c r="E86" s="112"/>
      <c r="F86" s="112">
        <f t="shared" ref="F86:F95" si="10">ROUND(D86*E86,2)</f>
        <v>0</v>
      </c>
    </row>
    <row r="87" spans="1:8" x14ac:dyDescent="0.2">
      <c r="A87" s="86" t="s">
        <v>300</v>
      </c>
      <c r="B87" s="77" t="s">
        <v>391</v>
      </c>
      <c r="C87" s="86" t="s">
        <v>112</v>
      </c>
      <c r="D87" s="112">
        <v>0.9</v>
      </c>
      <c r="E87" s="112"/>
      <c r="F87" s="112">
        <f t="shared" si="10"/>
        <v>0</v>
      </c>
    </row>
    <row r="88" spans="1:8" x14ac:dyDescent="0.2">
      <c r="A88" s="86" t="s">
        <v>301</v>
      </c>
      <c r="B88" s="77" t="s">
        <v>392</v>
      </c>
      <c r="C88" s="86" t="s">
        <v>112</v>
      </c>
      <c r="D88" s="112">
        <v>6.05</v>
      </c>
      <c r="E88" s="112"/>
      <c r="F88" s="112">
        <f t="shared" si="10"/>
        <v>0</v>
      </c>
    </row>
    <row r="89" spans="1:8" x14ac:dyDescent="0.2">
      <c r="A89" s="86" t="s">
        <v>302</v>
      </c>
      <c r="B89" s="77" t="s">
        <v>393</v>
      </c>
      <c r="C89" s="86" t="s">
        <v>12</v>
      </c>
      <c r="D89" s="112">
        <v>2</v>
      </c>
      <c r="E89" s="112"/>
      <c r="F89" s="112">
        <f t="shared" si="10"/>
        <v>0</v>
      </c>
    </row>
    <row r="90" spans="1:8" x14ac:dyDescent="0.2">
      <c r="A90" s="86" t="s">
        <v>303</v>
      </c>
      <c r="B90" s="77" t="s">
        <v>394</v>
      </c>
      <c r="C90" s="86" t="s">
        <v>12</v>
      </c>
      <c r="D90" s="112">
        <v>1</v>
      </c>
      <c r="E90" s="112"/>
      <c r="F90" s="112">
        <f t="shared" si="10"/>
        <v>0</v>
      </c>
    </row>
    <row r="91" spans="1:8" x14ac:dyDescent="0.2">
      <c r="A91" s="86" t="s">
        <v>304</v>
      </c>
      <c r="B91" s="77" t="s">
        <v>395</v>
      </c>
      <c r="C91" s="86" t="s">
        <v>12</v>
      </c>
      <c r="D91" s="112">
        <v>3</v>
      </c>
      <c r="E91" s="112"/>
      <c r="F91" s="112">
        <f t="shared" si="10"/>
        <v>0</v>
      </c>
    </row>
    <row r="92" spans="1:8" x14ac:dyDescent="0.2">
      <c r="A92" s="86" t="s">
        <v>305</v>
      </c>
      <c r="B92" s="77" t="s">
        <v>396</v>
      </c>
      <c r="C92" s="86" t="s">
        <v>112</v>
      </c>
      <c r="D92" s="112">
        <v>0.9</v>
      </c>
      <c r="E92" s="112"/>
      <c r="F92" s="112">
        <f t="shared" si="10"/>
        <v>0</v>
      </c>
    </row>
    <row r="93" spans="1:8" x14ac:dyDescent="0.2">
      <c r="A93" s="86" t="s">
        <v>306</v>
      </c>
      <c r="B93" s="77" t="s">
        <v>397</v>
      </c>
      <c r="C93" s="86" t="s">
        <v>112</v>
      </c>
      <c r="D93" s="112">
        <v>6</v>
      </c>
      <c r="E93" s="112"/>
      <c r="F93" s="112">
        <f t="shared" si="10"/>
        <v>0</v>
      </c>
    </row>
    <row r="94" spans="1:8" x14ac:dyDescent="0.2">
      <c r="A94" s="86" t="s">
        <v>307</v>
      </c>
      <c r="B94" s="77" t="s">
        <v>398</v>
      </c>
      <c r="C94" s="86" t="s">
        <v>399</v>
      </c>
      <c r="D94" s="112">
        <v>2.15</v>
      </c>
      <c r="E94" s="112"/>
      <c r="F94" s="112">
        <f t="shared" si="10"/>
        <v>0</v>
      </c>
    </row>
    <row r="95" spans="1:8" ht="25.5" x14ac:dyDescent="0.2">
      <c r="A95" s="86" t="s">
        <v>308</v>
      </c>
      <c r="B95" s="77" t="s">
        <v>243</v>
      </c>
      <c r="C95" s="86" t="s">
        <v>112</v>
      </c>
      <c r="D95" s="112">
        <v>8.82</v>
      </c>
      <c r="E95" s="112"/>
      <c r="F95" s="112">
        <f t="shared" si="10"/>
        <v>0</v>
      </c>
    </row>
    <row r="96" spans="1:8" x14ac:dyDescent="0.2">
      <c r="A96" s="110"/>
      <c r="B96" s="108"/>
      <c r="C96" s="110"/>
      <c r="D96" s="113"/>
      <c r="E96" s="113"/>
      <c r="F96" s="113"/>
    </row>
    <row r="97" spans="1:6" s="443" customFormat="1" x14ac:dyDescent="0.2">
      <c r="A97" s="476" t="s">
        <v>1008</v>
      </c>
      <c r="B97" s="476" t="s">
        <v>400</v>
      </c>
      <c r="C97" s="476"/>
      <c r="D97" s="145"/>
      <c r="E97" s="145"/>
      <c r="F97" s="145">
        <f>SUBTOTAL(9,F98:F109)</f>
        <v>0</v>
      </c>
    </row>
    <row r="98" spans="1:6" ht="25.5" x14ac:dyDescent="0.2">
      <c r="A98" s="86" t="s">
        <v>318</v>
      </c>
      <c r="B98" s="77" t="s">
        <v>401</v>
      </c>
      <c r="C98" s="86" t="s">
        <v>12</v>
      </c>
      <c r="D98" s="112">
        <v>1</v>
      </c>
      <c r="E98" s="112"/>
      <c r="F98" s="112">
        <f t="shared" ref="F98:F109" si="11">ROUND(D98*E98,2)</f>
        <v>0</v>
      </c>
    </row>
    <row r="99" spans="1:6" ht="25.5" x14ac:dyDescent="0.2">
      <c r="A99" s="86" t="s">
        <v>319</v>
      </c>
      <c r="B99" s="77" t="s">
        <v>402</v>
      </c>
      <c r="C99" s="86" t="s">
        <v>12</v>
      </c>
      <c r="D99" s="112">
        <v>1</v>
      </c>
      <c r="E99" s="112"/>
      <c r="F99" s="112">
        <f t="shared" si="11"/>
        <v>0</v>
      </c>
    </row>
    <row r="100" spans="1:6" ht="38.25" x14ac:dyDescent="0.2">
      <c r="A100" s="86" t="s">
        <v>320</v>
      </c>
      <c r="B100" s="77" t="s">
        <v>403</v>
      </c>
      <c r="C100" s="86" t="s">
        <v>12</v>
      </c>
      <c r="D100" s="112">
        <v>1</v>
      </c>
      <c r="E100" s="112"/>
      <c r="F100" s="112">
        <f t="shared" si="11"/>
        <v>0</v>
      </c>
    </row>
    <row r="101" spans="1:6" x14ac:dyDescent="0.2">
      <c r="A101" s="86" t="s">
        <v>321</v>
      </c>
      <c r="B101" s="77" t="s">
        <v>404</v>
      </c>
      <c r="C101" s="86" t="s">
        <v>12</v>
      </c>
      <c r="D101" s="112">
        <v>1</v>
      </c>
      <c r="E101" s="112"/>
      <c r="F101" s="112">
        <f t="shared" si="11"/>
        <v>0</v>
      </c>
    </row>
    <row r="102" spans="1:6" ht="25.5" x14ac:dyDescent="0.2">
      <c r="A102" s="86" t="s">
        <v>322</v>
      </c>
      <c r="B102" s="77" t="s">
        <v>405</v>
      </c>
      <c r="C102" s="86" t="s">
        <v>12</v>
      </c>
      <c r="D102" s="112">
        <v>4</v>
      </c>
      <c r="E102" s="112"/>
      <c r="F102" s="112">
        <f t="shared" si="11"/>
        <v>0</v>
      </c>
    </row>
    <row r="103" spans="1:6" x14ac:dyDescent="0.2">
      <c r="A103" s="86" t="s">
        <v>323</v>
      </c>
      <c r="B103" s="77" t="s">
        <v>406</v>
      </c>
      <c r="C103" s="86" t="s">
        <v>12</v>
      </c>
      <c r="D103" s="112">
        <v>1</v>
      </c>
      <c r="E103" s="112"/>
      <c r="F103" s="112">
        <f t="shared" si="11"/>
        <v>0</v>
      </c>
    </row>
    <row r="104" spans="1:6" x14ac:dyDescent="0.2">
      <c r="A104" s="86" t="s">
        <v>324</v>
      </c>
      <c r="B104" s="77" t="s">
        <v>407</v>
      </c>
      <c r="C104" s="86" t="s">
        <v>12</v>
      </c>
      <c r="D104" s="112">
        <v>1</v>
      </c>
      <c r="E104" s="112"/>
      <c r="F104" s="112">
        <f t="shared" si="11"/>
        <v>0</v>
      </c>
    </row>
    <row r="105" spans="1:6" x14ac:dyDescent="0.2">
      <c r="A105" s="86" t="s">
        <v>325</v>
      </c>
      <c r="B105" s="77" t="s">
        <v>408</v>
      </c>
      <c r="C105" s="86" t="s">
        <v>12</v>
      </c>
      <c r="D105" s="112">
        <v>3</v>
      </c>
      <c r="E105" s="112"/>
      <c r="F105" s="112">
        <f t="shared" si="11"/>
        <v>0</v>
      </c>
    </row>
    <row r="106" spans="1:6" ht="25.5" x14ac:dyDescent="0.2">
      <c r="A106" s="86" t="s">
        <v>326</v>
      </c>
      <c r="B106" s="77" t="s">
        <v>409</v>
      </c>
      <c r="C106" s="86" t="s">
        <v>12</v>
      </c>
      <c r="D106" s="112">
        <v>2</v>
      </c>
      <c r="E106" s="112"/>
      <c r="F106" s="112">
        <f t="shared" si="11"/>
        <v>0</v>
      </c>
    </row>
    <row r="107" spans="1:6" ht="25.5" x14ac:dyDescent="0.2">
      <c r="A107" s="86" t="s">
        <v>327</v>
      </c>
      <c r="B107" s="77" t="s">
        <v>410</v>
      </c>
      <c r="C107" s="86" t="s">
        <v>12</v>
      </c>
      <c r="D107" s="112">
        <v>1</v>
      </c>
      <c r="E107" s="112"/>
      <c r="F107" s="112">
        <f t="shared" si="11"/>
        <v>0</v>
      </c>
    </row>
    <row r="108" spans="1:6" x14ac:dyDescent="0.2">
      <c r="A108" s="86" t="s">
        <v>328</v>
      </c>
      <c r="B108" s="77" t="s">
        <v>411</v>
      </c>
      <c r="C108" s="86" t="s">
        <v>12</v>
      </c>
      <c r="D108" s="112">
        <v>1</v>
      </c>
      <c r="E108" s="112"/>
      <c r="F108" s="112">
        <f t="shared" si="11"/>
        <v>0</v>
      </c>
    </row>
    <row r="109" spans="1:6" x14ac:dyDescent="0.2">
      <c r="A109" s="86" t="s">
        <v>329</v>
      </c>
      <c r="B109" s="77" t="s">
        <v>412</v>
      </c>
      <c r="C109" s="86" t="s">
        <v>413</v>
      </c>
      <c r="D109" s="112">
        <v>1</v>
      </c>
      <c r="E109" s="112"/>
      <c r="F109" s="112">
        <f t="shared" si="11"/>
        <v>0</v>
      </c>
    </row>
    <row r="110" spans="1:6" x14ac:dyDescent="0.2">
      <c r="A110" s="110"/>
      <c r="B110" s="108"/>
      <c r="C110" s="110"/>
      <c r="D110" s="113"/>
      <c r="E110" s="113"/>
      <c r="F110" s="113"/>
    </row>
    <row r="111" spans="1:6" s="443" customFormat="1" x14ac:dyDescent="0.2">
      <c r="A111" s="476" t="s">
        <v>1056</v>
      </c>
      <c r="B111" s="476" t="s">
        <v>414</v>
      </c>
      <c r="C111" s="476"/>
      <c r="D111" s="145"/>
      <c r="E111" s="145"/>
      <c r="F111" s="145">
        <f>SUBTOTAL(9,F112:F116)</f>
        <v>0</v>
      </c>
    </row>
    <row r="112" spans="1:6" ht="25.5" x14ac:dyDescent="0.2">
      <c r="A112" s="86" t="s">
        <v>330</v>
      </c>
      <c r="B112" s="77" t="s">
        <v>235</v>
      </c>
      <c r="C112" s="86" t="s">
        <v>12</v>
      </c>
      <c r="D112" s="112">
        <v>4</v>
      </c>
      <c r="E112" s="112"/>
      <c r="F112" s="112">
        <f t="shared" ref="F112:F116" si="12">ROUND(D112*E112,2)</f>
        <v>0</v>
      </c>
    </row>
    <row r="113" spans="1:6" x14ac:dyDescent="0.2">
      <c r="A113" s="86" t="s">
        <v>452</v>
      </c>
      <c r="B113" s="77" t="s">
        <v>415</v>
      </c>
      <c r="C113" s="86" t="s">
        <v>12</v>
      </c>
      <c r="D113" s="112">
        <v>5</v>
      </c>
      <c r="E113" s="112"/>
      <c r="F113" s="112">
        <f t="shared" si="12"/>
        <v>0</v>
      </c>
    </row>
    <row r="114" spans="1:6" ht="25.5" x14ac:dyDescent="0.2">
      <c r="A114" s="86" t="s">
        <v>453</v>
      </c>
      <c r="B114" s="77" t="s">
        <v>416</v>
      </c>
      <c r="C114" s="86" t="s">
        <v>413</v>
      </c>
      <c r="D114" s="112">
        <v>9</v>
      </c>
      <c r="E114" s="112"/>
      <c r="F114" s="112">
        <f t="shared" si="12"/>
        <v>0</v>
      </c>
    </row>
    <row r="115" spans="1:6" x14ac:dyDescent="0.2">
      <c r="A115" s="86" t="s">
        <v>454</v>
      </c>
      <c r="B115" s="77" t="s">
        <v>417</v>
      </c>
      <c r="C115" s="86" t="s">
        <v>413</v>
      </c>
      <c r="D115" s="112">
        <v>5</v>
      </c>
      <c r="E115" s="112"/>
      <c r="F115" s="112">
        <f t="shared" si="12"/>
        <v>0</v>
      </c>
    </row>
    <row r="116" spans="1:6" ht="25.5" x14ac:dyDescent="0.2">
      <c r="A116" s="86" t="s">
        <v>455</v>
      </c>
      <c r="B116" s="77" t="s">
        <v>418</v>
      </c>
      <c r="C116" s="86" t="s">
        <v>12</v>
      </c>
      <c r="D116" s="112">
        <v>1</v>
      </c>
      <c r="E116" s="112"/>
      <c r="F116" s="112">
        <f t="shared" si="12"/>
        <v>0</v>
      </c>
    </row>
    <row r="117" spans="1:6" x14ac:dyDescent="0.2">
      <c r="A117" s="110"/>
      <c r="B117" s="108"/>
      <c r="C117" s="110"/>
      <c r="D117" s="113"/>
      <c r="E117" s="113"/>
      <c r="F117" s="113"/>
    </row>
    <row r="118" spans="1:6" s="443" customFormat="1" x14ac:dyDescent="0.2">
      <c r="A118" s="476" t="s">
        <v>1014</v>
      </c>
      <c r="B118" s="476" t="s">
        <v>419</v>
      </c>
      <c r="C118" s="476"/>
      <c r="D118" s="145"/>
      <c r="E118" s="145"/>
      <c r="F118" s="145">
        <f>SUBTOTAL(9,F119:F126)</f>
        <v>0</v>
      </c>
    </row>
    <row r="119" spans="1:6" ht="25.5" x14ac:dyDescent="0.2">
      <c r="A119" s="86" t="s">
        <v>457</v>
      </c>
      <c r="B119" s="77" t="s">
        <v>420</v>
      </c>
      <c r="C119" s="86" t="s">
        <v>8</v>
      </c>
      <c r="D119" s="112">
        <v>936.67</v>
      </c>
      <c r="E119" s="112"/>
      <c r="F119" s="112">
        <f t="shared" ref="F119:F126" si="13">ROUND(D119*E119,2)</f>
        <v>0</v>
      </c>
    </row>
    <row r="120" spans="1:6" x14ac:dyDescent="0.2">
      <c r="A120" s="86" t="s">
        <v>458</v>
      </c>
      <c r="B120" s="77" t="s">
        <v>421</v>
      </c>
      <c r="C120" s="86" t="s">
        <v>12</v>
      </c>
      <c r="D120" s="112">
        <v>577</v>
      </c>
      <c r="E120" s="112"/>
      <c r="F120" s="112">
        <f t="shared" si="13"/>
        <v>0</v>
      </c>
    </row>
    <row r="121" spans="1:6" x14ac:dyDescent="0.2">
      <c r="A121" s="86" t="s">
        <v>459</v>
      </c>
      <c r="B121" s="77" t="s">
        <v>422</v>
      </c>
      <c r="C121" s="86" t="s">
        <v>8</v>
      </c>
      <c r="D121" s="112">
        <v>874.3</v>
      </c>
      <c r="E121" s="112"/>
      <c r="F121" s="112">
        <f t="shared" si="13"/>
        <v>0</v>
      </c>
    </row>
    <row r="122" spans="1:6" x14ac:dyDescent="0.2">
      <c r="A122" s="86" t="s">
        <v>460</v>
      </c>
      <c r="B122" s="77" t="s">
        <v>423</v>
      </c>
      <c r="C122" s="86" t="s">
        <v>8</v>
      </c>
      <c r="D122" s="112">
        <v>400</v>
      </c>
      <c r="E122" s="112"/>
      <c r="F122" s="112">
        <f t="shared" si="13"/>
        <v>0</v>
      </c>
    </row>
    <row r="123" spans="1:6" x14ac:dyDescent="0.2">
      <c r="A123" s="86" t="s">
        <v>461</v>
      </c>
      <c r="B123" s="77" t="s">
        <v>424</v>
      </c>
      <c r="C123" s="86" t="s">
        <v>8</v>
      </c>
      <c r="D123" s="112">
        <v>295</v>
      </c>
      <c r="E123" s="112"/>
      <c r="F123" s="112">
        <f t="shared" si="13"/>
        <v>0</v>
      </c>
    </row>
    <row r="124" spans="1:6" x14ac:dyDescent="0.2">
      <c r="A124" s="86" t="s">
        <v>462</v>
      </c>
      <c r="B124" s="77" t="s">
        <v>425</v>
      </c>
      <c r="C124" s="86" t="s">
        <v>8</v>
      </c>
      <c r="D124" s="112">
        <v>4.5</v>
      </c>
      <c r="E124" s="112"/>
      <c r="F124" s="112">
        <f t="shared" si="13"/>
        <v>0</v>
      </c>
    </row>
    <row r="125" spans="1:6" x14ac:dyDescent="0.2">
      <c r="A125" s="86" t="s">
        <v>463</v>
      </c>
      <c r="B125" s="77" t="s">
        <v>426</v>
      </c>
      <c r="C125" s="86" t="s">
        <v>112</v>
      </c>
      <c r="D125" s="112">
        <v>1.94</v>
      </c>
      <c r="E125" s="112"/>
      <c r="F125" s="112">
        <f t="shared" si="13"/>
        <v>0</v>
      </c>
    </row>
    <row r="126" spans="1:6" ht="25.5" x14ac:dyDescent="0.2">
      <c r="A126" s="88" t="s">
        <v>464</v>
      </c>
      <c r="B126" s="89" t="s">
        <v>427</v>
      </c>
      <c r="C126" s="88" t="s">
        <v>112</v>
      </c>
      <c r="D126" s="451">
        <v>6.8</v>
      </c>
      <c r="E126" s="451"/>
      <c r="F126" s="451">
        <f t="shared" si="13"/>
        <v>0</v>
      </c>
    </row>
    <row r="127" spans="1:6" x14ac:dyDescent="0.2">
      <c r="A127" s="110"/>
      <c r="B127" s="108"/>
      <c r="C127" s="110"/>
      <c r="D127" s="113"/>
      <c r="E127" s="113"/>
      <c r="F127" s="113"/>
    </row>
    <row r="128" spans="1:6" customFormat="1" ht="15" x14ac:dyDescent="0.25">
      <c r="A128" s="241" t="s">
        <v>1054</v>
      </c>
      <c r="B128" s="243"/>
      <c r="C128" s="242"/>
      <c r="D128" s="244"/>
      <c r="E128" s="245"/>
      <c r="F128" s="401">
        <f>SUBTOTAL(9,F10:F127)</f>
        <v>0</v>
      </c>
    </row>
    <row r="129" spans="1:6" x14ac:dyDescent="0.2">
      <c r="A129" s="452"/>
      <c r="B129" s="453"/>
      <c r="C129" s="452"/>
      <c r="D129" s="454"/>
      <c r="E129" s="454"/>
      <c r="F129" s="454"/>
    </row>
    <row r="130" spans="1:6" s="443" customFormat="1" x14ac:dyDescent="0.2">
      <c r="A130" s="476">
        <v>14</v>
      </c>
      <c r="B130" s="476" t="s">
        <v>107</v>
      </c>
      <c r="C130" s="476"/>
      <c r="D130" s="145"/>
      <c r="E130" s="145"/>
      <c r="F130" s="145">
        <f>SUBTOTAL(9,F131:F177)</f>
        <v>0</v>
      </c>
    </row>
    <row r="131" spans="1:6" x14ac:dyDescent="0.2">
      <c r="A131" s="86" t="s">
        <v>465</v>
      </c>
      <c r="B131" s="77" t="s">
        <v>19</v>
      </c>
      <c r="C131" s="86" t="s">
        <v>8</v>
      </c>
      <c r="D131" s="112">
        <v>24</v>
      </c>
      <c r="E131" s="112"/>
      <c r="F131" s="112">
        <f t="shared" ref="F131:F177" si="14">ROUND(D131*E131,2)</f>
        <v>0</v>
      </c>
    </row>
    <row r="132" spans="1:6" x14ac:dyDescent="0.2">
      <c r="A132" s="86" t="s">
        <v>466</v>
      </c>
      <c r="B132" s="77" t="s">
        <v>108</v>
      </c>
      <c r="C132" s="86" t="s">
        <v>8</v>
      </c>
      <c r="D132" s="112">
        <v>270</v>
      </c>
      <c r="E132" s="112"/>
      <c r="F132" s="112">
        <f t="shared" si="14"/>
        <v>0</v>
      </c>
    </row>
    <row r="133" spans="1:6" x14ac:dyDescent="0.2">
      <c r="A133" s="86" t="s">
        <v>467</v>
      </c>
      <c r="B133" s="77" t="s">
        <v>109</v>
      </c>
      <c r="C133" s="86" t="s">
        <v>12</v>
      </c>
      <c r="D133" s="112">
        <v>120</v>
      </c>
      <c r="E133" s="112"/>
      <c r="F133" s="112">
        <f t="shared" si="14"/>
        <v>0</v>
      </c>
    </row>
    <row r="134" spans="1:6" x14ac:dyDescent="0.2">
      <c r="A134" s="86" t="s">
        <v>468</v>
      </c>
      <c r="B134" s="77" t="s">
        <v>31</v>
      </c>
      <c r="C134" s="86" t="s">
        <v>32</v>
      </c>
      <c r="D134" s="112">
        <v>120</v>
      </c>
      <c r="E134" s="112"/>
      <c r="F134" s="112">
        <f t="shared" si="14"/>
        <v>0</v>
      </c>
    </row>
    <row r="135" spans="1:6" ht="25.5" x14ac:dyDescent="0.2">
      <c r="A135" s="86" t="s">
        <v>469</v>
      </c>
      <c r="B135" s="77" t="s">
        <v>110</v>
      </c>
      <c r="C135" s="86" t="s">
        <v>12</v>
      </c>
      <c r="D135" s="112">
        <v>2</v>
      </c>
      <c r="E135" s="112"/>
      <c r="F135" s="112">
        <f t="shared" si="14"/>
        <v>0</v>
      </c>
    </row>
    <row r="136" spans="1:6" x14ac:dyDescent="0.2">
      <c r="A136" s="86" t="s">
        <v>470</v>
      </c>
      <c r="B136" s="77" t="s">
        <v>111</v>
      </c>
      <c r="C136" s="86" t="s">
        <v>112</v>
      </c>
      <c r="D136" s="112">
        <v>25790.86</v>
      </c>
      <c r="E136" s="112"/>
      <c r="F136" s="112">
        <f t="shared" si="14"/>
        <v>0</v>
      </c>
    </row>
    <row r="137" spans="1:6" x14ac:dyDescent="0.2">
      <c r="A137" s="86" t="s">
        <v>471</v>
      </c>
      <c r="B137" s="77" t="s">
        <v>113</v>
      </c>
      <c r="C137" s="86" t="s">
        <v>106</v>
      </c>
      <c r="D137" s="112">
        <v>13500.9</v>
      </c>
      <c r="E137" s="112"/>
      <c r="F137" s="112">
        <f t="shared" si="14"/>
        <v>0</v>
      </c>
    </row>
    <row r="138" spans="1:6" x14ac:dyDescent="0.2">
      <c r="A138" s="86" t="s">
        <v>472</v>
      </c>
      <c r="B138" s="77" t="s">
        <v>114</v>
      </c>
      <c r="C138" s="86" t="s">
        <v>12</v>
      </c>
      <c r="D138" s="112">
        <v>2</v>
      </c>
      <c r="E138" s="112"/>
      <c r="F138" s="112">
        <f t="shared" si="14"/>
        <v>0</v>
      </c>
    </row>
    <row r="139" spans="1:6" x14ac:dyDescent="0.2">
      <c r="A139" s="86" t="s">
        <v>473</v>
      </c>
      <c r="B139" s="77" t="s">
        <v>115</v>
      </c>
      <c r="C139" s="86" t="s">
        <v>8</v>
      </c>
      <c r="D139" s="112">
        <v>6</v>
      </c>
      <c r="E139" s="112"/>
      <c r="F139" s="112">
        <f t="shared" si="14"/>
        <v>0</v>
      </c>
    </row>
    <row r="140" spans="1:6" x14ac:dyDescent="0.2">
      <c r="A140" s="86" t="s">
        <v>474</v>
      </c>
      <c r="B140" s="77" t="s">
        <v>116</v>
      </c>
      <c r="C140" s="86" t="s">
        <v>8</v>
      </c>
      <c r="D140" s="112">
        <v>12</v>
      </c>
      <c r="E140" s="112"/>
      <c r="F140" s="112">
        <f t="shared" si="14"/>
        <v>0</v>
      </c>
    </row>
    <row r="141" spans="1:6" x14ac:dyDescent="0.2">
      <c r="A141" s="86" t="s">
        <v>475</v>
      </c>
      <c r="B141" s="77" t="s">
        <v>117</v>
      </c>
      <c r="C141" s="86" t="s">
        <v>8</v>
      </c>
      <c r="D141" s="112">
        <v>8</v>
      </c>
      <c r="E141" s="112"/>
      <c r="F141" s="112">
        <f t="shared" si="14"/>
        <v>0</v>
      </c>
    </row>
    <row r="142" spans="1:6" x14ac:dyDescent="0.2">
      <c r="A142" s="86" t="s">
        <v>476</v>
      </c>
      <c r="B142" s="77" t="s">
        <v>118</v>
      </c>
      <c r="C142" s="86" t="s">
        <v>12</v>
      </c>
      <c r="D142" s="112">
        <v>3</v>
      </c>
      <c r="E142" s="112"/>
      <c r="F142" s="112">
        <f t="shared" si="14"/>
        <v>0</v>
      </c>
    </row>
    <row r="143" spans="1:6" x14ac:dyDescent="0.2">
      <c r="A143" s="86" t="s">
        <v>477</v>
      </c>
      <c r="B143" s="77" t="s">
        <v>119</v>
      </c>
      <c r="C143" s="86" t="s">
        <v>12</v>
      </c>
      <c r="D143" s="112">
        <v>8</v>
      </c>
      <c r="E143" s="112"/>
      <c r="F143" s="112">
        <f t="shared" si="14"/>
        <v>0</v>
      </c>
    </row>
    <row r="144" spans="1:6" x14ac:dyDescent="0.2">
      <c r="A144" s="86" t="s">
        <v>478</v>
      </c>
      <c r="B144" s="77" t="s">
        <v>120</v>
      </c>
      <c r="C144" s="86" t="s">
        <v>12</v>
      </c>
      <c r="D144" s="112">
        <v>3</v>
      </c>
      <c r="E144" s="112"/>
      <c r="F144" s="112">
        <f t="shared" si="14"/>
        <v>0</v>
      </c>
    </row>
    <row r="145" spans="1:6" x14ac:dyDescent="0.2">
      <c r="A145" s="86" t="s">
        <v>479</v>
      </c>
      <c r="B145" s="77" t="s">
        <v>121</v>
      </c>
      <c r="C145" s="86" t="s">
        <v>12</v>
      </c>
      <c r="D145" s="112">
        <v>2</v>
      </c>
      <c r="E145" s="112"/>
      <c r="F145" s="112">
        <f t="shared" si="14"/>
        <v>0</v>
      </c>
    </row>
    <row r="146" spans="1:6" x14ac:dyDescent="0.2">
      <c r="A146" s="86" t="s">
        <v>480</v>
      </c>
      <c r="B146" s="77" t="s">
        <v>122</v>
      </c>
      <c r="C146" s="86" t="s">
        <v>12</v>
      </c>
      <c r="D146" s="112">
        <v>4</v>
      </c>
      <c r="E146" s="112"/>
      <c r="F146" s="112">
        <f t="shared" si="14"/>
        <v>0</v>
      </c>
    </row>
    <row r="147" spans="1:6" x14ac:dyDescent="0.2">
      <c r="A147" s="86" t="s">
        <v>481</v>
      </c>
      <c r="B147" s="77" t="s">
        <v>123</v>
      </c>
      <c r="C147" s="86" t="s">
        <v>12</v>
      </c>
      <c r="D147" s="112">
        <v>3</v>
      </c>
      <c r="E147" s="112"/>
      <c r="F147" s="112">
        <f t="shared" si="14"/>
        <v>0</v>
      </c>
    </row>
    <row r="148" spans="1:6" x14ac:dyDescent="0.2">
      <c r="A148" s="86" t="s">
        <v>482</v>
      </c>
      <c r="B148" s="77" t="s">
        <v>124</v>
      </c>
      <c r="C148" s="86" t="s">
        <v>12</v>
      </c>
      <c r="D148" s="112">
        <v>4</v>
      </c>
      <c r="E148" s="112"/>
      <c r="F148" s="112">
        <f t="shared" si="14"/>
        <v>0</v>
      </c>
    </row>
    <row r="149" spans="1:6" x14ac:dyDescent="0.2">
      <c r="A149" s="86" t="s">
        <v>483</v>
      </c>
      <c r="B149" s="77" t="s">
        <v>125</v>
      </c>
      <c r="C149" s="86" t="s">
        <v>12</v>
      </c>
      <c r="D149" s="112">
        <v>1</v>
      </c>
      <c r="E149" s="112"/>
      <c r="F149" s="112">
        <f t="shared" si="14"/>
        <v>0</v>
      </c>
    </row>
    <row r="150" spans="1:6" x14ac:dyDescent="0.2">
      <c r="A150" s="86" t="s">
        <v>484</v>
      </c>
      <c r="B150" s="77" t="s">
        <v>126</v>
      </c>
      <c r="C150" s="86" t="s">
        <v>12</v>
      </c>
      <c r="D150" s="112">
        <v>3</v>
      </c>
      <c r="E150" s="112"/>
      <c r="F150" s="112">
        <f t="shared" si="14"/>
        <v>0</v>
      </c>
    </row>
    <row r="151" spans="1:6" x14ac:dyDescent="0.2">
      <c r="A151" s="86" t="s">
        <v>485</v>
      </c>
      <c r="B151" s="77" t="s">
        <v>127</v>
      </c>
      <c r="C151" s="86" t="s">
        <v>12</v>
      </c>
      <c r="D151" s="112">
        <v>2</v>
      </c>
      <c r="E151" s="112"/>
      <c r="F151" s="112">
        <f t="shared" si="14"/>
        <v>0</v>
      </c>
    </row>
    <row r="152" spans="1:6" x14ac:dyDescent="0.2">
      <c r="A152" s="86" t="s">
        <v>486</v>
      </c>
      <c r="B152" s="77" t="s">
        <v>128</v>
      </c>
      <c r="C152" s="86" t="s">
        <v>12</v>
      </c>
      <c r="D152" s="112">
        <v>1</v>
      </c>
      <c r="E152" s="112"/>
      <c r="F152" s="112">
        <f t="shared" si="14"/>
        <v>0</v>
      </c>
    </row>
    <row r="153" spans="1:6" x14ac:dyDescent="0.2">
      <c r="A153" s="86" t="s">
        <v>487</v>
      </c>
      <c r="B153" s="77" t="s">
        <v>129</v>
      </c>
      <c r="C153" s="86" t="s">
        <v>12</v>
      </c>
      <c r="D153" s="112">
        <v>1</v>
      </c>
      <c r="E153" s="112"/>
      <c r="F153" s="112">
        <f t="shared" si="14"/>
        <v>0</v>
      </c>
    </row>
    <row r="154" spans="1:6" x14ac:dyDescent="0.2">
      <c r="A154" s="86" t="s">
        <v>488</v>
      </c>
      <c r="B154" s="77" t="s">
        <v>130</v>
      </c>
      <c r="C154" s="86" t="s">
        <v>12</v>
      </c>
      <c r="D154" s="112">
        <v>2</v>
      </c>
      <c r="E154" s="112"/>
      <c r="F154" s="112">
        <f t="shared" si="14"/>
        <v>0</v>
      </c>
    </row>
    <row r="155" spans="1:6" x14ac:dyDescent="0.2">
      <c r="A155" s="86" t="s">
        <v>489</v>
      </c>
      <c r="B155" s="77" t="s">
        <v>131</v>
      </c>
      <c r="C155" s="86" t="s">
        <v>12</v>
      </c>
      <c r="D155" s="112">
        <v>1</v>
      </c>
      <c r="E155" s="112"/>
      <c r="F155" s="112">
        <f t="shared" si="14"/>
        <v>0</v>
      </c>
    </row>
    <row r="156" spans="1:6" x14ac:dyDescent="0.2">
      <c r="A156" s="86" t="s">
        <v>490</v>
      </c>
      <c r="B156" s="77" t="s">
        <v>132</v>
      </c>
      <c r="C156" s="86" t="s">
        <v>12</v>
      </c>
      <c r="D156" s="112">
        <v>1</v>
      </c>
      <c r="E156" s="112"/>
      <c r="F156" s="112">
        <f t="shared" si="14"/>
        <v>0</v>
      </c>
    </row>
    <row r="157" spans="1:6" x14ac:dyDescent="0.2">
      <c r="A157" s="86" t="s">
        <v>491</v>
      </c>
      <c r="B157" s="77" t="s">
        <v>133</v>
      </c>
      <c r="C157" s="86" t="s">
        <v>12</v>
      </c>
      <c r="D157" s="112">
        <v>1</v>
      </c>
      <c r="E157" s="112"/>
      <c r="F157" s="112">
        <f t="shared" si="14"/>
        <v>0</v>
      </c>
    </row>
    <row r="158" spans="1:6" x14ac:dyDescent="0.2">
      <c r="A158" s="86" t="s">
        <v>492</v>
      </c>
      <c r="B158" s="77" t="s">
        <v>134</v>
      </c>
      <c r="C158" s="86" t="s">
        <v>12</v>
      </c>
      <c r="D158" s="112">
        <v>2</v>
      </c>
      <c r="E158" s="112"/>
      <c r="F158" s="112">
        <f t="shared" si="14"/>
        <v>0</v>
      </c>
    </row>
    <row r="159" spans="1:6" x14ac:dyDescent="0.2">
      <c r="A159" s="86" t="s">
        <v>493</v>
      </c>
      <c r="B159" s="77" t="s">
        <v>135</v>
      </c>
      <c r="C159" s="86" t="s">
        <v>8</v>
      </c>
      <c r="D159" s="112">
        <v>3</v>
      </c>
      <c r="E159" s="112"/>
      <c r="F159" s="112">
        <f t="shared" si="14"/>
        <v>0</v>
      </c>
    </row>
    <row r="160" spans="1:6" x14ac:dyDescent="0.2">
      <c r="A160" s="86" t="s">
        <v>494</v>
      </c>
      <c r="B160" s="77" t="s">
        <v>136</v>
      </c>
      <c r="C160" s="86" t="s">
        <v>8</v>
      </c>
      <c r="D160" s="112">
        <v>8</v>
      </c>
      <c r="E160" s="112"/>
      <c r="F160" s="112">
        <f t="shared" si="14"/>
        <v>0</v>
      </c>
    </row>
    <row r="161" spans="1:8" x14ac:dyDescent="0.2">
      <c r="A161" s="86" t="s">
        <v>495</v>
      </c>
      <c r="B161" s="77" t="s">
        <v>137</v>
      </c>
      <c r="C161" s="86" t="s">
        <v>8</v>
      </c>
      <c r="D161" s="112">
        <v>8</v>
      </c>
      <c r="E161" s="112"/>
      <c r="F161" s="112">
        <f t="shared" si="14"/>
        <v>0</v>
      </c>
    </row>
    <row r="162" spans="1:8" x14ac:dyDescent="0.2">
      <c r="A162" s="86" t="s">
        <v>496</v>
      </c>
      <c r="B162" s="77" t="s">
        <v>138</v>
      </c>
      <c r="C162" s="86" t="s">
        <v>8</v>
      </c>
      <c r="D162" s="112">
        <v>42</v>
      </c>
      <c r="E162" s="112"/>
      <c r="F162" s="112">
        <f t="shared" si="14"/>
        <v>0</v>
      </c>
    </row>
    <row r="163" spans="1:8" x14ac:dyDescent="0.2">
      <c r="A163" s="86" t="s">
        <v>497</v>
      </c>
      <c r="B163" s="77" t="s">
        <v>139</v>
      </c>
      <c r="C163" s="86" t="s">
        <v>12</v>
      </c>
      <c r="D163" s="112">
        <v>1</v>
      </c>
      <c r="E163" s="112"/>
      <c r="F163" s="112">
        <f t="shared" si="14"/>
        <v>0</v>
      </c>
    </row>
    <row r="164" spans="1:8" x14ac:dyDescent="0.2">
      <c r="A164" s="86" t="s">
        <v>498</v>
      </c>
      <c r="B164" s="77" t="s">
        <v>140</v>
      </c>
      <c r="C164" s="86" t="s">
        <v>12</v>
      </c>
      <c r="D164" s="112">
        <v>1</v>
      </c>
      <c r="E164" s="112"/>
      <c r="F164" s="112">
        <f t="shared" si="14"/>
        <v>0</v>
      </c>
    </row>
    <row r="165" spans="1:8" x14ac:dyDescent="0.2">
      <c r="A165" s="86" t="s">
        <v>499</v>
      </c>
      <c r="B165" s="77" t="s">
        <v>141</v>
      </c>
      <c r="C165" s="86" t="s">
        <v>12</v>
      </c>
      <c r="D165" s="112">
        <v>3</v>
      </c>
      <c r="E165" s="112"/>
      <c r="F165" s="112">
        <f t="shared" si="14"/>
        <v>0</v>
      </c>
    </row>
    <row r="166" spans="1:8" x14ac:dyDescent="0.2">
      <c r="A166" s="86" t="s">
        <v>500</v>
      </c>
      <c r="B166" s="77" t="s">
        <v>142</v>
      </c>
      <c r="C166" s="86" t="s">
        <v>12</v>
      </c>
      <c r="D166" s="112">
        <v>3</v>
      </c>
      <c r="E166" s="112"/>
      <c r="F166" s="112">
        <f t="shared" si="14"/>
        <v>0</v>
      </c>
    </row>
    <row r="167" spans="1:8" x14ac:dyDescent="0.2">
      <c r="A167" s="86" t="s">
        <v>501</v>
      </c>
      <c r="B167" s="77" t="s">
        <v>143</v>
      </c>
      <c r="C167" s="86" t="s">
        <v>12</v>
      </c>
      <c r="D167" s="112">
        <v>1</v>
      </c>
      <c r="E167" s="112"/>
      <c r="F167" s="112">
        <f t="shared" si="14"/>
        <v>0</v>
      </c>
    </row>
    <row r="168" spans="1:8" x14ac:dyDescent="0.2">
      <c r="A168" s="86" t="s">
        <v>502</v>
      </c>
      <c r="B168" s="77" t="s">
        <v>144</v>
      </c>
      <c r="C168" s="86" t="s">
        <v>12</v>
      </c>
      <c r="D168" s="112">
        <v>2</v>
      </c>
      <c r="E168" s="112"/>
      <c r="F168" s="112">
        <f t="shared" si="14"/>
        <v>0</v>
      </c>
    </row>
    <row r="169" spans="1:8" x14ac:dyDescent="0.2">
      <c r="A169" s="86" t="s">
        <v>1057</v>
      </c>
      <c r="B169" s="77" t="s">
        <v>145</v>
      </c>
      <c r="C169" s="86" t="s">
        <v>12</v>
      </c>
      <c r="D169" s="112">
        <v>2</v>
      </c>
      <c r="E169" s="112"/>
      <c r="F169" s="112">
        <f t="shared" si="14"/>
        <v>0</v>
      </c>
    </row>
    <row r="170" spans="1:8" x14ac:dyDescent="0.2">
      <c r="A170" s="86" t="s">
        <v>1058</v>
      </c>
      <c r="B170" s="77" t="s">
        <v>146</v>
      </c>
      <c r="C170" s="86" t="s">
        <v>12</v>
      </c>
      <c r="D170" s="112">
        <v>1</v>
      </c>
      <c r="E170" s="112"/>
      <c r="F170" s="112">
        <f t="shared" si="14"/>
        <v>0</v>
      </c>
    </row>
    <row r="171" spans="1:8" x14ac:dyDescent="0.2">
      <c r="A171" s="86" t="s">
        <v>1059</v>
      </c>
      <c r="B171" s="77" t="s">
        <v>147</v>
      </c>
      <c r="C171" s="86" t="s">
        <v>12</v>
      </c>
      <c r="D171" s="112">
        <v>1</v>
      </c>
      <c r="E171" s="112"/>
      <c r="F171" s="112">
        <f t="shared" si="14"/>
        <v>0</v>
      </c>
    </row>
    <row r="172" spans="1:8" x14ac:dyDescent="0.2">
      <c r="A172" s="86" t="s">
        <v>1060</v>
      </c>
      <c r="B172" s="77" t="s">
        <v>148</v>
      </c>
      <c r="C172" s="86" t="s">
        <v>12</v>
      </c>
      <c r="D172" s="112">
        <v>2</v>
      </c>
      <c r="E172" s="112"/>
      <c r="F172" s="112">
        <f t="shared" si="14"/>
        <v>0</v>
      </c>
    </row>
    <row r="173" spans="1:8" x14ac:dyDescent="0.2">
      <c r="A173" s="86" t="s">
        <v>1061</v>
      </c>
      <c r="B173" s="77" t="s">
        <v>149</v>
      </c>
      <c r="C173" s="86" t="s">
        <v>12</v>
      </c>
      <c r="D173" s="112">
        <v>1</v>
      </c>
      <c r="E173" s="112"/>
      <c r="F173" s="112">
        <f t="shared" si="14"/>
        <v>0</v>
      </c>
    </row>
    <row r="174" spans="1:8" x14ac:dyDescent="0.2">
      <c r="A174" s="86" t="s">
        <v>1062</v>
      </c>
      <c r="B174" s="77" t="s">
        <v>150</v>
      </c>
      <c r="C174" s="86" t="s">
        <v>12</v>
      </c>
      <c r="D174" s="112">
        <v>1</v>
      </c>
      <c r="E174" s="112"/>
      <c r="F174" s="112">
        <f t="shared" si="14"/>
        <v>0</v>
      </c>
    </row>
    <row r="175" spans="1:8" x14ac:dyDescent="0.2">
      <c r="A175" s="86" t="s">
        <v>1063</v>
      </c>
      <c r="B175" s="77" t="s">
        <v>151</v>
      </c>
      <c r="C175" s="86" t="s">
        <v>112</v>
      </c>
      <c r="D175" s="112">
        <v>1</v>
      </c>
      <c r="E175" s="112"/>
      <c r="F175" s="112">
        <f t="shared" si="14"/>
        <v>0</v>
      </c>
    </row>
    <row r="176" spans="1:8" x14ac:dyDescent="0.2">
      <c r="A176" s="86" t="s">
        <v>1064</v>
      </c>
      <c r="B176" s="77" t="s">
        <v>1117</v>
      </c>
      <c r="C176" s="86" t="s">
        <v>12</v>
      </c>
      <c r="D176" s="112">
        <v>1</v>
      </c>
      <c r="E176" s="112"/>
      <c r="F176" s="112">
        <f t="shared" si="14"/>
        <v>0</v>
      </c>
      <c r="H176" s="456"/>
    </row>
    <row r="177" spans="1:6" x14ac:dyDescent="0.2">
      <c r="A177" s="86" t="s">
        <v>1065</v>
      </c>
      <c r="B177" s="77" t="s">
        <v>152</v>
      </c>
      <c r="C177" s="86" t="s">
        <v>12</v>
      </c>
      <c r="D177" s="112">
        <v>1</v>
      </c>
      <c r="E177" s="112"/>
      <c r="F177" s="112">
        <f t="shared" si="14"/>
        <v>0</v>
      </c>
    </row>
    <row r="178" spans="1:6" x14ac:dyDescent="0.2">
      <c r="A178" s="110"/>
      <c r="B178" s="108"/>
      <c r="C178" s="110"/>
      <c r="D178" s="113"/>
      <c r="E178" s="113"/>
      <c r="F178" s="113"/>
    </row>
    <row r="179" spans="1:6" s="443" customFormat="1" x14ac:dyDescent="0.2">
      <c r="A179" s="476" t="s">
        <v>1066</v>
      </c>
      <c r="B179" s="476" t="s">
        <v>55</v>
      </c>
      <c r="C179" s="476"/>
      <c r="D179" s="145"/>
      <c r="E179" s="145"/>
      <c r="F179" s="145">
        <f>SUBTOTAL(9,F180:F217)</f>
        <v>0</v>
      </c>
    </row>
    <row r="180" spans="1:6" ht="25.5" x14ac:dyDescent="0.2">
      <c r="A180" s="86" t="s">
        <v>503</v>
      </c>
      <c r="B180" s="77" t="s">
        <v>56</v>
      </c>
      <c r="C180" s="86" t="s">
        <v>12</v>
      </c>
      <c r="D180" s="112">
        <v>1</v>
      </c>
      <c r="E180" s="112"/>
      <c r="F180" s="112">
        <f t="shared" ref="F180:F217" si="15">ROUND(D180*E180,2)</f>
        <v>0</v>
      </c>
    </row>
    <row r="181" spans="1:6" ht="25.5" x14ac:dyDescent="0.2">
      <c r="A181" s="86" t="s">
        <v>1067</v>
      </c>
      <c r="B181" s="77" t="s">
        <v>57</v>
      </c>
      <c r="C181" s="86" t="s">
        <v>8</v>
      </c>
      <c r="D181" s="112">
        <v>120</v>
      </c>
      <c r="E181" s="112"/>
      <c r="F181" s="112">
        <f t="shared" si="15"/>
        <v>0</v>
      </c>
    </row>
    <row r="182" spans="1:6" x14ac:dyDescent="0.2">
      <c r="A182" s="86" t="s">
        <v>1068</v>
      </c>
      <c r="B182" s="77" t="s">
        <v>58</v>
      </c>
      <c r="C182" s="86" t="s">
        <v>8</v>
      </c>
      <c r="D182" s="112">
        <v>60</v>
      </c>
      <c r="E182" s="112"/>
      <c r="F182" s="112">
        <f t="shared" si="15"/>
        <v>0</v>
      </c>
    </row>
    <row r="183" spans="1:6" x14ac:dyDescent="0.2">
      <c r="A183" s="86" t="s">
        <v>1069</v>
      </c>
      <c r="B183" s="77" t="s">
        <v>59</v>
      </c>
      <c r="C183" s="86" t="s">
        <v>12</v>
      </c>
      <c r="D183" s="112">
        <v>2</v>
      </c>
      <c r="E183" s="112"/>
      <c r="F183" s="112">
        <f t="shared" si="15"/>
        <v>0</v>
      </c>
    </row>
    <row r="184" spans="1:6" x14ac:dyDescent="0.2">
      <c r="A184" s="86" t="s">
        <v>1070</v>
      </c>
      <c r="B184" s="77" t="s">
        <v>60</v>
      </c>
      <c r="C184" s="86" t="s">
        <v>12</v>
      </c>
      <c r="D184" s="112">
        <v>4</v>
      </c>
      <c r="E184" s="112"/>
      <c r="F184" s="112">
        <f t="shared" si="15"/>
        <v>0</v>
      </c>
    </row>
    <row r="185" spans="1:6" x14ac:dyDescent="0.2">
      <c r="A185" s="86" t="s">
        <v>1071</v>
      </c>
      <c r="B185" s="77" t="s">
        <v>153</v>
      </c>
      <c r="C185" s="86" t="s">
        <v>12</v>
      </c>
      <c r="D185" s="112">
        <v>6</v>
      </c>
      <c r="E185" s="112"/>
      <c r="F185" s="112">
        <f t="shared" si="15"/>
        <v>0</v>
      </c>
    </row>
    <row r="186" spans="1:6" x14ac:dyDescent="0.2">
      <c r="A186" s="86" t="s">
        <v>1072</v>
      </c>
      <c r="B186" s="77" t="s">
        <v>61</v>
      </c>
      <c r="C186" s="86" t="s">
        <v>12</v>
      </c>
      <c r="D186" s="112">
        <v>6</v>
      </c>
      <c r="E186" s="112"/>
      <c r="F186" s="112">
        <f t="shared" si="15"/>
        <v>0</v>
      </c>
    </row>
    <row r="187" spans="1:6" x14ac:dyDescent="0.2">
      <c r="A187" s="86" t="s">
        <v>1073</v>
      </c>
      <c r="B187" s="77" t="s">
        <v>62</v>
      </c>
      <c r="C187" s="86" t="s">
        <v>12</v>
      </c>
      <c r="D187" s="112">
        <v>1</v>
      </c>
      <c r="E187" s="112"/>
      <c r="F187" s="112">
        <f t="shared" si="15"/>
        <v>0</v>
      </c>
    </row>
    <row r="188" spans="1:6" x14ac:dyDescent="0.2">
      <c r="A188" s="86" t="s">
        <v>1074</v>
      </c>
      <c r="B188" s="77" t="s">
        <v>63</v>
      </c>
      <c r="C188" s="86" t="s">
        <v>8</v>
      </c>
      <c r="D188" s="112">
        <v>15</v>
      </c>
      <c r="E188" s="112"/>
      <c r="F188" s="112">
        <f t="shared" si="15"/>
        <v>0</v>
      </c>
    </row>
    <row r="189" spans="1:6" x14ac:dyDescent="0.2">
      <c r="A189" s="86" t="s">
        <v>1075</v>
      </c>
      <c r="B189" s="77" t="s">
        <v>64</v>
      </c>
      <c r="C189" s="86" t="s">
        <v>8</v>
      </c>
      <c r="D189" s="112">
        <v>103</v>
      </c>
      <c r="E189" s="112"/>
      <c r="F189" s="112">
        <f t="shared" si="15"/>
        <v>0</v>
      </c>
    </row>
    <row r="190" spans="1:6" ht="25.5" x14ac:dyDescent="0.2">
      <c r="A190" s="86" t="s">
        <v>1076</v>
      </c>
      <c r="B190" s="77" t="s">
        <v>65</v>
      </c>
      <c r="C190" s="86" t="s">
        <v>12</v>
      </c>
      <c r="D190" s="112">
        <v>4</v>
      </c>
      <c r="E190" s="112"/>
      <c r="F190" s="112">
        <f t="shared" si="15"/>
        <v>0</v>
      </c>
    </row>
    <row r="191" spans="1:6" ht="25.5" x14ac:dyDescent="0.2">
      <c r="A191" s="86" t="s">
        <v>1077</v>
      </c>
      <c r="B191" s="77" t="s">
        <v>66</v>
      </c>
      <c r="C191" s="86" t="s">
        <v>12</v>
      </c>
      <c r="D191" s="112">
        <v>1</v>
      </c>
      <c r="E191" s="112"/>
      <c r="F191" s="112">
        <f t="shared" si="15"/>
        <v>0</v>
      </c>
    </row>
    <row r="192" spans="1:6" x14ac:dyDescent="0.2">
      <c r="A192" s="86" t="s">
        <v>1078</v>
      </c>
      <c r="B192" s="77" t="s">
        <v>67</v>
      </c>
      <c r="C192" s="86" t="s">
        <v>12</v>
      </c>
      <c r="D192" s="112">
        <v>1</v>
      </c>
      <c r="E192" s="112"/>
      <c r="F192" s="112">
        <f t="shared" si="15"/>
        <v>0</v>
      </c>
    </row>
    <row r="193" spans="1:8" ht="25.5" x14ac:dyDescent="0.2">
      <c r="A193" s="86" t="s">
        <v>1079</v>
      </c>
      <c r="B193" s="77" t="s">
        <v>154</v>
      </c>
      <c r="C193" s="86" t="s">
        <v>12</v>
      </c>
      <c r="D193" s="112">
        <v>3</v>
      </c>
      <c r="E193" s="112"/>
      <c r="F193" s="112">
        <f t="shared" si="15"/>
        <v>0</v>
      </c>
    </row>
    <row r="194" spans="1:8" x14ac:dyDescent="0.2">
      <c r="A194" s="86" t="s">
        <v>1080</v>
      </c>
      <c r="B194" s="77" t="s">
        <v>155</v>
      </c>
      <c r="C194" s="86" t="s">
        <v>12</v>
      </c>
      <c r="D194" s="112">
        <v>2</v>
      </c>
      <c r="E194" s="112"/>
      <c r="F194" s="112">
        <f t="shared" si="15"/>
        <v>0</v>
      </c>
    </row>
    <row r="195" spans="1:8" x14ac:dyDescent="0.2">
      <c r="A195" s="86" t="s">
        <v>1081</v>
      </c>
      <c r="B195" s="77" t="s">
        <v>1118</v>
      </c>
      <c r="C195" s="86" t="s">
        <v>12</v>
      </c>
      <c r="D195" s="112">
        <v>9</v>
      </c>
      <c r="E195" s="112"/>
      <c r="F195" s="112">
        <f t="shared" si="15"/>
        <v>0</v>
      </c>
      <c r="H195" s="456"/>
    </row>
    <row r="196" spans="1:8" x14ac:dyDescent="0.2">
      <c r="A196" s="86" t="s">
        <v>1082</v>
      </c>
      <c r="B196" s="77" t="s">
        <v>1119</v>
      </c>
      <c r="C196" s="86" t="s">
        <v>12</v>
      </c>
      <c r="D196" s="112">
        <v>5</v>
      </c>
      <c r="E196" s="112"/>
      <c r="F196" s="112">
        <f t="shared" si="15"/>
        <v>0</v>
      </c>
      <c r="H196" s="456"/>
    </row>
    <row r="197" spans="1:8" x14ac:dyDescent="0.2">
      <c r="A197" s="86" t="s">
        <v>1083</v>
      </c>
      <c r="B197" s="77" t="s">
        <v>70</v>
      </c>
      <c r="C197" s="86" t="s">
        <v>12</v>
      </c>
      <c r="D197" s="112">
        <v>14</v>
      </c>
      <c r="E197" s="112"/>
      <c r="F197" s="112">
        <f t="shared" si="15"/>
        <v>0</v>
      </c>
    </row>
    <row r="198" spans="1:8" x14ac:dyDescent="0.2">
      <c r="A198" s="86" t="s">
        <v>1084</v>
      </c>
      <c r="B198" s="77" t="s">
        <v>156</v>
      </c>
      <c r="C198" s="86" t="s">
        <v>12</v>
      </c>
      <c r="D198" s="112">
        <v>5</v>
      </c>
      <c r="E198" s="112"/>
      <c r="F198" s="112">
        <f t="shared" si="15"/>
        <v>0</v>
      </c>
    </row>
    <row r="199" spans="1:8" x14ac:dyDescent="0.2">
      <c r="A199" s="86" t="s">
        <v>1085</v>
      </c>
      <c r="B199" s="77" t="s">
        <v>157</v>
      </c>
      <c r="C199" s="86" t="s">
        <v>12</v>
      </c>
      <c r="D199" s="112">
        <v>5</v>
      </c>
      <c r="E199" s="112"/>
      <c r="F199" s="112">
        <f t="shared" si="15"/>
        <v>0</v>
      </c>
    </row>
    <row r="200" spans="1:8" x14ac:dyDescent="0.2">
      <c r="A200" s="86" t="s">
        <v>1086</v>
      </c>
      <c r="B200" s="77" t="s">
        <v>100</v>
      </c>
      <c r="C200" s="86" t="s">
        <v>8</v>
      </c>
      <c r="D200" s="112">
        <v>40</v>
      </c>
      <c r="E200" s="112"/>
      <c r="F200" s="112">
        <f t="shared" si="15"/>
        <v>0</v>
      </c>
    </row>
    <row r="201" spans="1:8" x14ac:dyDescent="0.2">
      <c r="A201" s="86" t="s">
        <v>1087</v>
      </c>
      <c r="B201" s="77" t="s">
        <v>69</v>
      </c>
      <c r="C201" s="86" t="s">
        <v>8</v>
      </c>
      <c r="D201" s="112">
        <v>450</v>
      </c>
      <c r="E201" s="112"/>
      <c r="F201" s="112">
        <f t="shared" si="15"/>
        <v>0</v>
      </c>
    </row>
    <row r="202" spans="1:8" x14ac:dyDescent="0.2">
      <c r="A202" s="86" t="s">
        <v>1088</v>
      </c>
      <c r="B202" s="77" t="s">
        <v>96</v>
      </c>
      <c r="C202" s="86" t="s">
        <v>12</v>
      </c>
      <c r="D202" s="112">
        <v>3</v>
      </c>
      <c r="E202" s="112"/>
      <c r="F202" s="112">
        <f t="shared" si="15"/>
        <v>0</v>
      </c>
    </row>
    <row r="203" spans="1:8" ht="25.5" x14ac:dyDescent="0.2">
      <c r="A203" s="86" t="s">
        <v>1089</v>
      </c>
      <c r="B203" s="77" t="s">
        <v>97</v>
      </c>
      <c r="C203" s="86" t="s">
        <v>12</v>
      </c>
      <c r="D203" s="112">
        <v>1</v>
      </c>
      <c r="E203" s="112"/>
      <c r="F203" s="112">
        <f t="shared" si="15"/>
        <v>0</v>
      </c>
    </row>
    <row r="204" spans="1:8" ht="25.5" x14ac:dyDescent="0.2">
      <c r="A204" s="86" t="s">
        <v>1090</v>
      </c>
      <c r="B204" s="77" t="s">
        <v>98</v>
      </c>
      <c r="C204" s="86" t="s">
        <v>12</v>
      </c>
      <c r="D204" s="112">
        <v>2</v>
      </c>
      <c r="E204" s="112"/>
      <c r="F204" s="112">
        <f t="shared" si="15"/>
        <v>0</v>
      </c>
    </row>
    <row r="205" spans="1:8" ht="25.5" x14ac:dyDescent="0.2">
      <c r="A205" s="86" t="s">
        <v>1091</v>
      </c>
      <c r="B205" s="77" t="s">
        <v>99</v>
      </c>
      <c r="C205" s="86" t="s">
        <v>12</v>
      </c>
      <c r="D205" s="112">
        <v>1</v>
      </c>
      <c r="E205" s="112"/>
      <c r="F205" s="112">
        <f t="shared" si="15"/>
        <v>0</v>
      </c>
    </row>
    <row r="206" spans="1:8" x14ac:dyDescent="0.2">
      <c r="A206" s="86" t="s">
        <v>1092</v>
      </c>
      <c r="B206" s="77" t="s">
        <v>100</v>
      </c>
      <c r="C206" s="86" t="s">
        <v>8</v>
      </c>
      <c r="D206" s="112">
        <v>10</v>
      </c>
      <c r="E206" s="112"/>
      <c r="F206" s="112">
        <f t="shared" si="15"/>
        <v>0</v>
      </c>
    </row>
    <row r="207" spans="1:8" x14ac:dyDescent="0.2">
      <c r="A207" s="86" t="s">
        <v>1093</v>
      </c>
      <c r="B207" s="77" t="s">
        <v>101</v>
      </c>
      <c r="C207" s="86" t="s">
        <v>12</v>
      </c>
      <c r="D207" s="112">
        <v>50</v>
      </c>
      <c r="E207" s="112"/>
      <c r="F207" s="112">
        <f t="shared" si="15"/>
        <v>0</v>
      </c>
    </row>
    <row r="208" spans="1:8" x14ac:dyDescent="0.2">
      <c r="A208" s="86" t="s">
        <v>1094</v>
      </c>
      <c r="B208" s="77" t="s">
        <v>102</v>
      </c>
      <c r="C208" s="86" t="s">
        <v>103</v>
      </c>
      <c r="D208" s="112">
        <v>4</v>
      </c>
      <c r="E208" s="112"/>
      <c r="F208" s="112">
        <f t="shared" si="15"/>
        <v>0</v>
      </c>
    </row>
    <row r="209" spans="1:8" ht="25.5" x14ac:dyDescent="0.2">
      <c r="A209" s="86" t="s">
        <v>1095</v>
      </c>
      <c r="B209" s="77" t="s">
        <v>104</v>
      </c>
      <c r="C209" s="86" t="s">
        <v>12</v>
      </c>
      <c r="D209" s="112">
        <v>1</v>
      </c>
      <c r="E209" s="112"/>
      <c r="F209" s="112">
        <f t="shared" si="15"/>
        <v>0</v>
      </c>
    </row>
    <row r="210" spans="1:8" x14ac:dyDescent="0.2">
      <c r="A210" s="86" t="s">
        <v>1096</v>
      </c>
      <c r="B210" s="77" t="s">
        <v>88</v>
      </c>
      <c r="C210" s="86" t="s">
        <v>12</v>
      </c>
      <c r="D210" s="112">
        <v>10</v>
      </c>
      <c r="E210" s="112"/>
      <c r="F210" s="112">
        <f t="shared" si="15"/>
        <v>0</v>
      </c>
    </row>
    <row r="211" spans="1:8" x14ac:dyDescent="0.2">
      <c r="A211" s="86" t="s">
        <v>1097</v>
      </c>
      <c r="B211" s="77" t="s">
        <v>89</v>
      </c>
      <c r="C211" s="86" t="s">
        <v>12</v>
      </c>
      <c r="D211" s="112">
        <v>10</v>
      </c>
      <c r="E211" s="112"/>
      <c r="F211" s="112">
        <f t="shared" si="15"/>
        <v>0</v>
      </c>
    </row>
    <row r="212" spans="1:8" x14ac:dyDescent="0.2">
      <c r="A212" s="86" t="s">
        <v>1098</v>
      </c>
      <c r="B212" s="77" t="s">
        <v>90</v>
      </c>
      <c r="C212" s="86" t="s">
        <v>12</v>
      </c>
      <c r="D212" s="112">
        <v>10</v>
      </c>
      <c r="E212" s="112"/>
      <c r="F212" s="112">
        <f t="shared" si="15"/>
        <v>0</v>
      </c>
    </row>
    <row r="213" spans="1:8" x14ac:dyDescent="0.2">
      <c r="A213" s="86" t="s">
        <v>1099</v>
      </c>
      <c r="B213" s="77" t="s">
        <v>91</v>
      </c>
      <c r="C213" s="86" t="s">
        <v>12</v>
      </c>
      <c r="D213" s="112">
        <v>10</v>
      </c>
      <c r="E213" s="112"/>
      <c r="F213" s="112">
        <f t="shared" si="15"/>
        <v>0</v>
      </c>
    </row>
    <row r="214" spans="1:8" x14ac:dyDescent="0.2">
      <c r="A214" s="86" t="s">
        <v>1100</v>
      </c>
      <c r="B214" s="77" t="s">
        <v>92</v>
      </c>
      <c r="C214" s="86" t="s">
        <v>12</v>
      </c>
      <c r="D214" s="112">
        <v>20</v>
      </c>
      <c r="E214" s="112"/>
      <c r="F214" s="112">
        <f t="shared" si="15"/>
        <v>0</v>
      </c>
    </row>
    <row r="215" spans="1:8" x14ac:dyDescent="0.2">
      <c r="A215" s="86" t="s">
        <v>1101</v>
      </c>
      <c r="B215" s="77" t="s">
        <v>93</v>
      </c>
      <c r="C215" s="86" t="s">
        <v>12</v>
      </c>
      <c r="D215" s="112">
        <v>10</v>
      </c>
      <c r="E215" s="112"/>
      <c r="F215" s="112">
        <f t="shared" si="15"/>
        <v>0</v>
      </c>
    </row>
    <row r="216" spans="1:8" x14ac:dyDescent="0.2">
      <c r="A216" s="86" t="s">
        <v>1102</v>
      </c>
      <c r="B216" s="77" t="s">
        <v>94</v>
      </c>
      <c r="C216" s="86" t="s">
        <v>8</v>
      </c>
      <c r="D216" s="112">
        <v>200</v>
      </c>
      <c r="E216" s="112"/>
      <c r="F216" s="112">
        <f t="shared" si="15"/>
        <v>0</v>
      </c>
    </row>
    <row r="217" spans="1:8" x14ac:dyDescent="0.2">
      <c r="A217" s="86" t="s">
        <v>1103</v>
      </c>
      <c r="B217" s="77" t="s">
        <v>95</v>
      </c>
      <c r="C217" s="86" t="s">
        <v>12</v>
      </c>
      <c r="D217" s="112">
        <v>30</v>
      </c>
      <c r="E217" s="112"/>
      <c r="F217" s="112">
        <f t="shared" si="15"/>
        <v>0</v>
      </c>
    </row>
    <row r="218" spans="1:8" x14ac:dyDescent="0.2">
      <c r="A218" s="110"/>
      <c r="B218" s="108"/>
      <c r="C218" s="110"/>
      <c r="D218" s="113"/>
      <c r="E218" s="113"/>
      <c r="F218" s="113"/>
    </row>
    <row r="219" spans="1:8" s="443" customFormat="1" x14ac:dyDescent="0.2">
      <c r="A219" s="476" t="s">
        <v>1107</v>
      </c>
      <c r="B219" s="476" t="s">
        <v>105</v>
      </c>
      <c r="C219" s="476"/>
      <c r="D219" s="145"/>
      <c r="E219" s="145"/>
      <c r="F219" s="145">
        <f>SUBTOTAL(9,F220)</f>
        <v>0</v>
      </c>
    </row>
    <row r="220" spans="1:8" x14ac:dyDescent="0.2">
      <c r="A220" s="88" t="s">
        <v>1104</v>
      </c>
      <c r="B220" s="77" t="s">
        <v>1005</v>
      </c>
      <c r="C220" s="86" t="s">
        <v>106</v>
      </c>
      <c r="D220" s="112">
        <v>8927.19</v>
      </c>
      <c r="E220" s="87"/>
      <c r="F220" s="112">
        <f>ROUND(D220*E220,2)</f>
        <v>0</v>
      </c>
      <c r="H220" s="457"/>
    </row>
    <row r="221" spans="1:8" x14ac:dyDescent="0.2">
      <c r="A221" s="110"/>
      <c r="B221" s="108"/>
      <c r="C221" s="110"/>
      <c r="D221" s="113"/>
      <c r="E221" s="469"/>
      <c r="F221" s="113"/>
      <c r="H221" s="457"/>
    </row>
    <row r="222" spans="1:8" x14ac:dyDescent="0.2">
      <c r="A222" s="241" t="s">
        <v>1105</v>
      </c>
      <c r="B222" s="243"/>
      <c r="C222" s="242"/>
      <c r="D222" s="244"/>
      <c r="E222" s="483" t="s">
        <v>1106</v>
      </c>
      <c r="F222" s="401">
        <f>SUBTOTAL(9,F130:F221)</f>
        <v>0</v>
      </c>
    </row>
  </sheetData>
  <mergeCells count="7">
    <mergeCell ref="A1:F1"/>
    <mergeCell ref="A2:F2"/>
    <mergeCell ref="A3:F3"/>
    <mergeCell ref="A4:C4"/>
    <mergeCell ref="A5:C5"/>
    <mergeCell ref="F5:F6"/>
    <mergeCell ref="A6:C6"/>
  </mergeCells>
  <pageMargins left="0.51181102362204722" right="0.51181102362204722" top="0.51181102362204722" bottom="0.51181102362204722" header="0.31496062992125984" footer="0.31496062992125984"/>
  <pageSetup paperSize="9" scale="71" fitToHeight="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488"/>
  <sheetViews>
    <sheetView view="pageBreakPreview" zoomScaleSheetLayoutView="100" workbookViewId="0">
      <pane xSplit="6" ySplit="10" topLeftCell="H11" activePane="bottomRight" state="frozen"/>
      <selection activeCell="C12" sqref="C12"/>
      <selection pane="topRight" activeCell="C12" sqref="C12"/>
      <selection pane="bottomLeft" activeCell="C12" sqref="C12"/>
      <selection pane="bottomRight" activeCell="AP488" sqref="AP488"/>
    </sheetView>
  </sheetViews>
  <sheetFormatPr defaultColWidth="9.140625" defaultRowHeight="12.75" outlineLevelRow="1" x14ac:dyDescent="0.25"/>
  <cols>
    <col min="1" max="1" width="5.7109375" style="41" customWidth="1"/>
    <col min="2" max="2" width="32.85546875" style="412" customWidth="1"/>
    <col min="3" max="3" width="5.28515625" style="41" hidden="1" customWidth="1"/>
    <col min="4" max="4" width="8.140625" style="413" hidden="1" customWidth="1"/>
    <col min="5" max="5" width="10.5703125" style="413" hidden="1" customWidth="1"/>
    <col min="6" max="6" width="9.5703125" style="40" bestFit="1" customWidth="1"/>
    <col min="7" max="7" width="10.7109375" style="414" hidden="1" customWidth="1"/>
    <col min="8" max="8" width="10.7109375" style="415" customWidth="1"/>
    <col min="9" max="9" width="10.7109375" style="416" customWidth="1"/>
    <col min="10" max="10" width="10.7109375" style="414" hidden="1" customWidth="1"/>
    <col min="11" max="11" width="10.7109375" style="415" customWidth="1"/>
    <col min="12" max="12" width="10.7109375" style="416" customWidth="1"/>
    <col min="13" max="13" width="10.7109375" style="414" hidden="1" customWidth="1"/>
    <col min="14" max="14" width="10.7109375" style="415" customWidth="1"/>
    <col min="15" max="15" width="10.7109375" style="416" customWidth="1"/>
    <col min="16" max="16" width="10.7109375" style="414" hidden="1" customWidth="1"/>
    <col min="17" max="17" width="10.7109375" style="415" customWidth="1"/>
    <col min="18" max="18" width="10.7109375" style="416" customWidth="1"/>
    <col min="19" max="19" width="10.7109375" style="414" hidden="1" customWidth="1"/>
    <col min="20" max="20" width="10.7109375" style="415" customWidth="1"/>
    <col min="21" max="21" width="10.7109375" style="416" customWidth="1"/>
    <col min="22" max="22" width="10.7109375" style="414" hidden="1" customWidth="1"/>
    <col min="23" max="23" width="10.7109375" style="415" customWidth="1"/>
    <col min="24" max="24" width="10.7109375" style="416" customWidth="1"/>
    <col min="25" max="25" width="10.7109375" style="414" hidden="1" customWidth="1"/>
    <col min="26" max="26" width="10.7109375" style="415" customWidth="1"/>
    <col min="27" max="27" width="10.7109375" style="416" customWidth="1"/>
    <col min="28" max="28" width="10.7109375" style="414" hidden="1" customWidth="1"/>
    <col min="29" max="29" width="10.7109375" style="415" customWidth="1"/>
    <col min="30" max="30" width="10.7109375" style="416" customWidth="1"/>
    <col min="31" max="31" width="10.7109375" style="414" hidden="1" customWidth="1"/>
    <col min="32" max="32" width="10.7109375" style="415" customWidth="1"/>
    <col min="33" max="33" width="10.7109375" style="416" customWidth="1"/>
    <col min="34" max="34" width="10.7109375" style="414" hidden="1" customWidth="1"/>
    <col min="35" max="35" width="10.7109375" style="415" customWidth="1"/>
    <col min="36" max="36" width="10.7109375" style="416" customWidth="1"/>
    <col min="37" max="37" width="10.7109375" style="414" hidden="1" customWidth="1"/>
    <col min="38" max="38" width="10.7109375" style="415" customWidth="1"/>
    <col min="39" max="39" width="10.7109375" style="416" customWidth="1"/>
    <col min="40" max="40" width="10.7109375" style="414" hidden="1" customWidth="1"/>
    <col min="41" max="41" width="10.7109375" style="415" customWidth="1"/>
    <col min="42" max="42" width="10.7109375" style="416" customWidth="1"/>
    <col min="43" max="16384" width="9.140625" style="41"/>
  </cols>
  <sheetData>
    <row r="1" spans="1:42" s="20" customFormat="1" x14ac:dyDescent="0.25">
      <c r="A1" s="147"/>
      <c r="B1" s="148"/>
      <c r="C1" s="148"/>
      <c r="D1" s="148"/>
      <c r="E1" s="149"/>
      <c r="F1" s="148"/>
      <c r="G1" s="148"/>
      <c r="H1" s="150"/>
      <c r="I1" s="148"/>
      <c r="J1" s="148"/>
      <c r="K1" s="148"/>
      <c r="L1" s="148"/>
      <c r="M1" s="148"/>
      <c r="N1" s="148"/>
      <c r="O1" s="151"/>
      <c r="P1" s="21"/>
      <c r="Q1" s="152"/>
      <c r="R1" s="153"/>
      <c r="S1" s="154"/>
      <c r="T1" s="155"/>
      <c r="U1" s="153"/>
      <c r="V1" s="154"/>
      <c r="W1" s="155"/>
      <c r="X1" s="156"/>
      <c r="Y1" s="21"/>
      <c r="Z1" s="152"/>
      <c r="AA1" s="153"/>
      <c r="AB1" s="154"/>
      <c r="AC1" s="155"/>
      <c r="AD1" s="153"/>
      <c r="AE1" s="154"/>
      <c r="AF1" s="155"/>
      <c r="AG1" s="156"/>
      <c r="AH1" s="21"/>
      <c r="AI1" s="152"/>
      <c r="AJ1" s="153"/>
      <c r="AK1" s="154"/>
      <c r="AL1" s="155"/>
      <c r="AM1" s="153"/>
      <c r="AN1" s="154"/>
      <c r="AO1" s="155"/>
      <c r="AP1" s="156"/>
    </row>
    <row r="2" spans="1:42" s="20" customFormat="1" x14ac:dyDescent="0.25">
      <c r="A2" s="157"/>
      <c r="B2" s="158"/>
      <c r="C2" s="158"/>
      <c r="D2" s="158"/>
      <c r="E2" s="159"/>
      <c r="F2" s="158"/>
      <c r="G2" s="158"/>
      <c r="H2" s="24"/>
      <c r="I2" s="158"/>
      <c r="J2" s="158"/>
      <c r="K2" s="158"/>
      <c r="L2" s="158"/>
      <c r="M2" s="158"/>
      <c r="N2" s="158"/>
      <c r="O2" s="160"/>
      <c r="P2" s="21"/>
      <c r="Q2" s="161"/>
      <c r="R2" s="162"/>
      <c r="S2" s="23"/>
      <c r="T2" s="161"/>
      <c r="U2" s="162"/>
      <c r="V2" s="23"/>
      <c r="W2" s="161"/>
      <c r="X2" s="163"/>
      <c r="Y2" s="21"/>
      <c r="Z2" s="161"/>
      <c r="AA2" s="162"/>
      <c r="AB2" s="23"/>
      <c r="AC2" s="161"/>
      <c r="AD2" s="162"/>
      <c r="AE2" s="23"/>
      <c r="AF2" s="161"/>
      <c r="AG2" s="163"/>
      <c r="AH2" s="21"/>
      <c r="AI2" s="161"/>
      <c r="AJ2" s="162"/>
      <c r="AK2" s="23"/>
      <c r="AL2" s="161"/>
      <c r="AM2" s="162"/>
      <c r="AN2" s="23"/>
      <c r="AO2" s="161"/>
      <c r="AP2" s="163"/>
    </row>
    <row r="3" spans="1:42" s="20" customFormat="1" x14ac:dyDescent="0.25">
      <c r="A3" s="164"/>
      <c r="B3" s="165"/>
      <c r="C3" s="165"/>
      <c r="D3" s="165"/>
      <c r="E3" s="166"/>
      <c r="F3" s="165"/>
      <c r="G3" s="165"/>
      <c r="H3" s="167"/>
      <c r="I3" s="165"/>
      <c r="J3" s="165"/>
      <c r="K3" s="165"/>
      <c r="L3" s="165"/>
      <c r="M3" s="165"/>
      <c r="N3" s="165"/>
      <c r="O3" s="168"/>
      <c r="P3" s="21"/>
      <c r="Q3" s="169"/>
      <c r="R3" s="170"/>
      <c r="S3" s="171"/>
      <c r="T3" s="169"/>
      <c r="U3" s="170"/>
      <c r="V3" s="171"/>
      <c r="W3" s="169"/>
      <c r="X3" s="172"/>
      <c r="Y3" s="21"/>
      <c r="Z3" s="169"/>
      <c r="AA3" s="170"/>
      <c r="AB3" s="171"/>
      <c r="AC3" s="169"/>
      <c r="AD3" s="170"/>
      <c r="AE3" s="171"/>
      <c r="AF3" s="169"/>
      <c r="AG3" s="172"/>
      <c r="AH3" s="21"/>
      <c r="AI3" s="169"/>
      <c r="AJ3" s="170"/>
      <c r="AK3" s="171"/>
      <c r="AL3" s="169"/>
      <c r="AM3" s="170"/>
      <c r="AN3" s="171"/>
      <c r="AO3" s="169"/>
      <c r="AP3" s="172"/>
    </row>
    <row r="4" spans="1:42" s="20" customFormat="1" x14ac:dyDescent="0.25">
      <c r="A4" s="173"/>
      <c r="B4" s="173"/>
      <c r="C4" s="174"/>
      <c r="D4" s="175"/>
      <c r="E4" s="175"/>
      <c r="F4" s="176"/>
      <c r="G4" s="175"/>
      <c r="H4" s="177"/>
      <c r="I4" s="178"/>
      <c r="J4" s="175"/>
      <c r="K4" s="177"/>
      <c r="L4" s="178"/>
      <c r="M4" s="175"/>
      <c r="N4" s="177"/>
      <c r="O4" s="178"/>
      <c r="P4" s="175"/>
      <c r="Q4" s="177"/>
      <c r="R4" s="178"/>
      <c r="S4" s="175"/>
      <c r="T4" s="177"/>
      <c r="U4" s="178"/>
      <c r="V4" s="175"/>
      <c r="W4" s="177"/>
      <c r="X4" s="178"/>
      <c r="Y4" s="175"/>
      <c r="Z4" s="177"/>
      <c r="AA4" s="178"/>
      <c r="AB4" s="175"/>
      <c r="AC4" s="177"/>
      <c r="AD4" s="178"/>
      <c r="AE4" s="175"/>
      <c r="AF4" s="177"/>
      <c r="AG4" s="178"/>
      <c r="AH4" s="175"/>
      <c r="AI4" s="177"/>
      <c r="AJ4" s="178"/>
      <c r="AK4" s="175"/>
      <c r="AL4" s="177"/>
      <c r="AM4" s="178"/>
      <c r="AN4" s="175"/>
      <c r="AO4" s="177"/>
      <c r="AP4" s="178"/>
    </row>
    <row r="5" spans="1:42" s="20" customFormat="1" ht="15" customHeight="1" x14ac:dyDescent="0.25">
      <c r="A5" s="525" t="s">
        <v>253</v>
      </c>
      <c r="B5" s="526"/>
      <c r="C5" s="526"/>
      <c r="D5" s="526"/>
      <c r="E5" s="526"/>
      <c r="F5" s="526"/>
      <c r="G5" s="526"/>
      <c r="H5" s="526"/>
      <c r="I5" s="526"/>
      <c r="J5" s="134"/>
      <c r="K5" s="554" t="s">
        <v>248</v>
      </c>
      <c r="L5" s="555"/>
      <c r="M5" s="134"/>
      <c r="N5" s="433">
        <f>F486</f>
        <v>0</v>
      </c>
      <c r="O5" s="181" t="s">
        <v>249</v>
      </c>
      <c r="P5" s="182"/>
      <c r="Q5" s="183"/>
      <c r="R5" s="184"/>
      <c r="S5" s="182"/>
      <c r="T5" s="554" t="s">
        <v>248</v>
      </c>
      <c r="U5" s="555"/>
      <c r="V5" s="134"/>
      <c r="W5" s="180">
        <f>N5</f>
        <v>0</v>
      </c>
      <c r="X5" s="181" t="s">
        <v>249</v>
      </c>
      <c r="Y5" s="182"/>
      <c r="Z5" s="183"/>
      <c r="AA5" s="184"/>
      <c r="AB5" s="182"/>
      <c r="AC5" s="554" t="s">
        <v>248</v>
      </c>
      <c r="AD5" s="555"/>
      <c r="AE5" s="134"/>
      <c r="AF5" s="180">
        <f>W5</f>
        <v>0</v>
      </c>
      <c r="AG5" s="181" t="s">
        <v>249</v>
      </c>
      <c r="AH5" s="182"/>
      <c r="AI5" s="183"/>
      <c r="AJ5" s="184"/>
      <c r="AK5" s="182"/>
      <c r="AL5" s="554" t="s">
        <v>248</v>
      </c>
      <c r="AM5" s="555"/>
      <c r="AN5" s="134"/>
      <c r="AO5" s="180">
        <f>AF5</f>
        <v>0</v>
      </c>
      <c r="AP5" s="181" t="s">
        <v>249</v>
      </c>
    </row>
    <row r="6" spans="1:42" s="20" customFormat="1" ht="15" customHeight="1" x14ac:dyDescent="0.25">
      <c r="A6" s="531" t="s">
        <v>331</v>
      </c>
      <c r="B6" s="532"/>
      <c r="C6" s="532"/>
      <c r="D6" s="532"/>
      <c r="E6" s="532"/>
      <c r="F6" s="532"/>
      <c r="G6" s="532"/>
      <c r="H6" s="532"/>
      <c r="I6" s="532"/>
      <c r="J6" s="136"/>
      <c r="K6" s="546" t="s">
        <v>250</v>
      </c>
      <c r="L6" s="547"/>
      <c r="M6" s="136"/>
      <c r="N6" s="434">
        <f>RESUMO!E17</f>
        <v>0</v>
      </c>
      <c r="O6" s="552" t="s">
        <v>1125</v>
      </c>
      <c r="P6" s="186"/>
      <c r="Q6" s="187"/>
      <c r="R6" s="188"/>
      <c r="S6" s="186"/>
      <c r="T6" s="546" t="s">
        <v>250</v>
      </c>
      <c r="U6" s="547"/>
      <c r="V6" s="136"/>
      <c r="W6" s="185">
        <f t="shared" ref="W6:W7" si="0">N6</f>
        <v>0</v>
      </c>
      <c r="X6" s="548" t="str">
        <f>O6</f>
        <v>MAIO/2016</v>
      </c>
      <c r="Y6" s="186"/>
      <c r="Z6" s="187"/>
      <c r="AA6" s="188"/>
      <c r="AB6" s="186"/>
      <c r="AC6" s="546" t="s">
        <v>250</v>
      </c>
      <c r="AD6" s="547"/>
      <c r="AE6" s="136"/>
      <c r="AF6" s="185">
        <f t="shared" ref="AF6:AF7" si="1">W6</f>
        <v>0</v>
      </c>
      <c r="AG6" s="548" t="str">
        <f>X6</f>
        <v>MAIO/2016</v>
      </c>
      <c r="AH6" s="186"/>
      <c r="AI6" s="187"/>
      <c r="AJ6" s="188"/>
      <c r="AK6" s="186"/>
      <c r="AL6" s="546" t="s">
        <v>250</v>
      </c>
      <c r="AM6" s="547"/>
      <c r="AN6" s="136"/>
      <c r="AO6" s="185">
        <f t="shared" ref="AO6:AO7" si="2">AF6</f>
        <v>0</v>
      </c>
      <c r="AP6" s="548" t="str">
        <f>AG6</f>
        <v>MAIO/2016</v>
      </c>
    </row>
    <row r="7" spans="1:42" s="20" customFormat="1" ht="15" customHeight="1" x14ac:dyDescent="0.25">
      <c r="A7" s="528" t="s">
        <v>534</v>
      </c>
      <c r="B7" s="529"/>
      <c r="C7" s="529"/>
      <c r="D7" s="529"/>
      <c r="E7" s="529"/>
      <c r="F7" s="529"/>
      <c r="G7" s="529"/>
      <c r="H7" s="529"/>
      <c r="I7" s="529"/>
      <c r="J7" s="135"/>
      <c r="K7" s="550" t="s">
        <v>252</v>
      </c>
      <c r="L7" s="551"/>
      <c r="M7" s="135"/>
      <c r="N7" s="435">
        <f>N5-N6</f>
        <v>0</v>
      </c>
      <c r="O7" s="553"/>
      <c r="P7" s="190"/>
      <c r="Q7" s="191"/>
      <c r="R7" s="192"/>
      <c r="S7" s="190"/>
      <c r="T7" s="550" t="s">
        <v>252</v>
      </c>
      <c r="U7" s="551"/>
      <c r="V7" s="135"/>
      <c r="W7" s="189">
        <f t="shared" si="0"/>
        <v>0</v>
      </c>
      <c r="X7" s="549"/>
      <c r="Y7" s="190"/>
      <c r="Z7" s="191"/>
      <c r="AA7" s="192"/>
      <c r="AB7" s="190"/>
      <c r="AC7" s="550" t="s">
        <v>252</v>
      </c>
      <c r="AD7" s="551"/>
      <c r="AE7" s="135"/>
      <c r="AF7" s="189">
        <f t="shared" si="1"/>
        <v>0</v>
      </c>
      <c r="AG7" s="549"/>
      <c r="AH7" s="190"/>
      <c r="AI7" s="191"/>
      <c r="AJ7" s="192"/>
      <c r="AK7" s="190"/>
      <c r="AL7" s="550" t="s">
        <v>252</v>
      </c>
      <c r="AM7" s="551"/>
      <c r="AN7" s="135"/>
      <c r="AO7" s="189">
        <f t="shared" si="2"/>
        <v>0</v>
      </c>
      <c r="AP7" s="549"/>
    </row>
    <row r="8" spans="1:42" s="24" customFormat="1" x14ac:dyDescent="0.25">
      <c r="A8" s="22"/>
      <c r="B8" s="22"/>
      <c r="C8" s="193"/>
      <c r="D8" s="194"/>
      <c r="E8" s="194"/>
      <c r="F8" s="195"/>
      <c r="G8" s="194"/>
      <c r="H8" s="196"/>
      <c r="I8" s="179"/>
      <c r="J8" s="194"/>
      <c r="K8" s="196"/>
      <c r="L8" s="179"/>
      <c r="M8" s="194"/>
      <c r="N8" s="196"/>
      <c r="O8" s="179"/>
      <c r="P8" s="194"/>
      <c r="Q8" s="196"/>
      <c r="R8" s="179"/>
      <c r="S8" s="194"/>
      <c r="T8" s="196"/>
      <c r="U8" s="179"/>
      <c r="V8" s="194"/>
      <c r="W8" s="196"/>
      <c r="X8" s="179"/>
      <c r="Y8" s="194"/>
      <c r="Z8" s="196"/>
      <c r="AA8" s="179"/>
      <c r="AB8" s="194"/>
      <c r="AC8" s="196"/>
      <c r="AD8" s="179"/>
      <c r="AE8" s="194"/>
      <c r="AF8" s="196"/>
      <c r="AG8" s="179"/>
      <c r="AH8" s="194"/>
      <c r="AI8" s="196"/>
      <c r="AJ8" s="179"/>
      <c r="AK8" s="194"/>
      <c r="AL8" s="196"/>
      <c r="AM8" s="179"/>
      <c r="AN8" s="194"/>
      <c r="AO8" s="196"/>
      <c r="AP8" s="179"/>
    </row>
    <row r="9" spans="1:42" ht="12.75" customHeight="1" x14ac:dyDescent="0.25">
      <c r="A9" s="503" t="s">
        <v>0</v>
      </c>
      <c r="B9" s="503" t="s">
        <v>334</v>
      </c>
      <c r="C9" s="503" t="s">
        <v>535</v>
      </c>
      <c r="D9" s="535" t="s">
        <v>295</v>
      </c>
      <c r="E9" s="544" t="s">
        <v>296</v>
      </c>
      <c r="F9" s="535" t="s">
        <v>297</v>
      </c>
      <c r="G9" s="535" t="s">
        <v>536</v>
      </c>
      <c r="H9" s="535"/>
      <c r="I9" s="535"/>
      <c r="J9" s="535" t="s">
        <v>537</v>
      </c>
      <c r="K9" s="535"/>
      <c r="L9" s="535"/>
      <c r="M9" s="535" t="s">
        <v>538</v>
      </c>
      <c r="N9" s="535"/>
      <c r="O9" s="535"/>
      <c r="P9" s="535" t="s">
        <v>539</v>
      </c>
      <c r="Q9" s="535"/>
      <c r="R9" s="535"/>
      <c r="S9" s="535" t="s">
        <v>540</v>
      </c>
      <c r="T9" s="535"/>
      <c r="U9" s="535"/>
      <c r="V9" s="535" t="s">
        <v>541</v>
      </c>
      <c r="W9" s="535"/>
      <c r="X9" s="535"/>
      <c r="Y9" s="535" t="s">
        <v>542</v>
      </c>
      <c r="Z9" s="535"/>
      <c r="AA9" s="535"/>
      <c r="AB9" s="535" t="s">
        <v>543</v>
      </c>
      <c r="AC9" s="535"/>
      <c r="AD9" s="535"/>
      <c r="AE9" s="535" t="s">
        <v>544</v>
      </c>
      <c r="AF9" s="535"/>
      <c r="AG9" s="535"/>
      <c r="AH9" s="535" t="s">
        <v>545</v>
      </c>
      <c r="AI9" s="535"/>
      <c r="AJ9" s="535"/>
      <c r="AK9" s="535" t="s">
        <v>546</v>
      </c>
      <c r="AL9" s="535"/>
      <c r="AM9" s="535"/>
      <c r="AN9" s="535" t="s">
        <v>547</v>
      </c>
      <c r="AO9" s="535"/>
      <c r="AP9" s="535"/>
    </row>
    <row r="10" spans="1:42" x14ac:dyDescent="0.25">
      <c r="A10" s="503"/>
      <c r="B10" s="503"/>
      <c r="C10" s="503"/>
      <c r="D10" s="535"/>
      <c r="E10" s="545"/>
      <c r="F10" s="535"/>
      <c r="G10" s="197" t="s">
        <v>548</v>
      </c>
      <c r="H10" s="198" t="s">
        <v>549</v>
      </c>
      <c r="I10" s="197" t="s">
        <v>550</v>
      </c>
      <c r="J10" s="197" t="s">
        <v>548</v>
      </c>
      <c r="K10" s="198" t="s">
        <v>549</v>
      </c>
      <c r="L10" s="197" t="s">
        <v>550</v>
      </c>
      <c r="M10" s="197" t="s">
        <v>548</v>
      </c>
      <c r="N10" s="198" t="s">
        <v>549</v>
      </c>
      <c r="O10" s="197" t="s">
        <v>550</v>
      </c>
      <c r="P10" s="197" t="s">
        <v>548</v>
      </c>
      <c r="Q10" s="198" t="s">
        <v>549</v>
      </c>
      <c r="R10" s="197" t="s">
        <v>550</v>
      </c>
      <c r="S10" s="197" t="s">
        <v>548</v>
      </c>
      <c r="T10" s="198" t="s">
        <v>549</v>
      </c>
      <c r="U10" s="197" t="s">
        <v>550</v>
      </c>
      <c r="V10" s="197" t="s">
        <v>548</v>
      </c>
      <c r="W10" s="198" t="s">
        <v>549</v>
      </c>
      <c r="X10" s="197" t="s">
        <v>550</v>
      </c>
      <c r="Y10" s="197" t="s">
        <v>548</v>
      </c>
      <c r="Z10" s="198" t="s">
        <v>549</v>
      </c>
      <c r="AA10" s="197" t="s">
        <v>550</v>
      </c>
      <c r="AB10" s="197" t="s">
        <v>548</v>
      </c>
      <c r="AC10" s="198" t="s">
        <v>549</v>
      </c>
      <c r="AD10" s="197" t="s">
        <v>550</v>
      </c>
      <c r="AE10" s="197" t="s">
        <v>548</v>
      </c>
      <c r="AF10" s="198" t="s">
        <v>549</v>
      </c>
      <c r="AG10" s="197" t="s">
        <v>550</v>
      </c>
      <c r="AH10" s="197" t="s">
        <v>548</v>
      </c>
      <c r="AI10" s="198" t="s">
        <v>549</v>
      </c>
      <c r="AJ10" s="197" t="s">
        <v>550</v>
      </c>
      <c r="AK10" s="197" t="s">
        <v>548</v>
      </c>
      <c r="AL10" s="198" t="s">
        <v>549</v>
      </c>
      <c r="AM10" s="197" t="s">
        <v>550</v>
      </c>
      <c r="AN10" s="197" t="s">
        <v>548</v>
      </c>
      <c r="AO10" s="198" t="s">
        <v>549</v>
      </c>
      <c r="AP10" s="197" t="s">
        <v>550</v>
      </c>
    </row>
    <row r="11" spans="1:42" s="20" customFormat="1" x14ac:dyDescent="0.25">
      <c r="A11" s="199"/>
      <c r="B11" s="200"/>
      <c r="C11" s="201"/>
      <c r="D11" s="202"/>
      <c r="E11" s="203"/>
      <c r="F11" s="204"/>
      <c r="G11" s="205"/>
      <c r="H11" s="206"/>
      <c r="I11" s="202"/>
      <c r="J11" s="205"/>
      <c r="K11" s="206"/>
      <c r="L11" s="202"/>
      <c r="M11" s="205"/>
      <c r="N11" s="206"/>
      <c r="O11" s="202"/>
      <c r="P11" s="205"/>
      <c r="Q11" s="206"/>
      <c r="R11" s="202"/>
      <c r="S11" s="205"/>
      <c r="T11" s="206"/>
      <c r="U11" s="202"/>
      <c r="V11" s="205"/>
      <c r="W11" s="206"/>
      <c r="X11" s="202"/>
      <c r="Y11" s="205"/>
      <c r="Z11" s="206"/>
      <c r="AA11" s="202"/>
      <c r="AB11" s="205"/>
      <c r="AC11" s="206"/>
      <c r="AD11" s="202"/>
      <c r="AE11" s="205"/>
      <c r="AF11" s="206"/>
      <c r="AG11" s="202"/>
      <c r="AH11" s="205"/>
      <c r="AI11" s="206"/>
      <c r="AJ11" s="202"/>
      <c r="AK11" s="205"/>
      <c r="AL11" s="206"/>
      <c r="AM11" s="202"/>
      <c r="AN11" s="205"/>
      <c r="AO11" s="206"/>
      <c r="AP11" s="202"/>
    </row>
    <row r="12" spans="1:42" s="20" customFormat="1" x14ac:dyDescent="0.25">
      <c r="A12" s="208" t="s">
        <v>551</v>
      </c>
      <c r="B12" s="209" t="s">
        <v>338</v>
      </c>
      <c r="C12" s="210"/>
      <c r="D12" s="211"/>
      <c r="E12" s="212"/>
      <c r="F12" s="213">
        <f>SUBTOTAL(9,F14:F28)</f>
        <v>0</v>
      </c>
      <c r="G12" s="211"/>
      <c r="H12" s="214" t="e">
        <f>ROUND(I12/$F12,6)</f>
        <v>#DIV/0!</v>
      </c>
      <c r="I12" s="211">
        <f>SUBTOTAL(9,I14:I25)</f>
        <v>0</v>
      </c>
      <c r="J12" s="211"/>
      <c r="K12" s="214" t="e">
        <f t="shared" ref="K12" si="3">ROUND(L12/$F12,6)</f>
        <v>#DIV/0!</v>
      </c>
      <c r="L12" s="211">
        <f>SUBTOTAL(9,L14:L28)</f>
        <v>0</v>
      </c>
      <c r="M12" s="211"/>
      <c r="N12" s="214" t="e">
        <f t="shared" ref="N12" si="4">ROUND(O12/$F12,6)</f>
        <v>#DIV/0!</v>
      </c>
      <c r="O12" s="211">
        <f>SUBTOTAL(9,O14:O28)</f>
        <v>0</v>
      </c>
      <c r="P12" s="211"/>
      <c r="Q12" s="214" t="e">
        <f t="shared" ref="Q12" si="5">ROUND(R12/$F12,6)</f>
        <v>#DIV/0!</v>
      </c>
      <c r="R12" s="211">
        <f>SUBTOTAL(9,R14:R28)</f>
        <v>0</v>
      </c>
      <c r="S12" s="211"/>
      <c r="T12" s="214" t="e">
        <f t="shared" ref="T12" si="6">ROUND(U12/$F12,6)</f>
        <v>#DIV/0!</v>
      </c>
      <c r="U12" s="211">
        <f>SUBTOTAL(9,U14:U28)</f>
        <v>0</v>
      </c>
      <c r="V12" s="211"/>
      <c r="W12" s="214" t="e">
        <f t="shared" ref="W12" si="7">ROUND(X12/$F12,6)</f>
        <v>#DIV/0!</v>
      </c>
      <c r="X12" s="211">
        <f>SUBTOTAL(9,X14:X28)</f>
        <v>0</v>
      </c>
      <c r="Y12" s="211"/>
      <c r="Z12" s="214" t="e">
        <f t="shared" ref="Z12" si="8">ROUND(AA12/$F12,6)</f>
        <v>#DIV/0!</v>
      </c>
      <c r="AA12" s="211">
        <f>SUBTOTAL(9,AA14:AA28)</f>
        <v>0</v>
      </c>
      <c r="AB12" s="211"/>
      <c r="AC12" s="214" t="e">
        <f t="shared" ref="AC12" si="9">ROUND(AD12/$F12,6)</f>
        <v>#DIV/0!</v>
      </c>
      <c r="AD12" s="211">
        <f>SUBTOTAL(9,AD14:AD28)</f>
        <v>0</v>
      </c>
      <c r="AE12" s="211"/>
      <c r="AF12" s="214" t="e">
        <f t="shared" ref="AF12" si="10">ROUND(AG12/$F12,6)</f>
        <v>#DIV/0!</v>
      </c>
      <c r="AG12" s="211">
        <f>SUBTOTAL(9,AG14:AG28)</f>
        <v>0</v>
      </c>
      <c r="AH12" s="211"/>
      <c r="AI12" s="214" t="e">
        <f t="shared" ref="AI12" si="11">ROUND(AJ12/$F12,6)</f>
        <v>#DIV/0!</v>
      </c>
      <c r="AJ12" s="211">
        <f>SUBTOTAL(9,AJ14:AJ28)</f>
        <v>0</v>
      </c>
      <c r="AK12" s="211"/>
      <c r="AL12" s="214" t="e">
        <f t="shared" ref="AL12" si="12">ROUND(AM12/$F12,6)</f>
        <v>#DIV/0!</v>
      </c>
      <c r="AM12" s="211">
        <f>SUBTOTAL(9,AM14:AM28)</f>
        <v>0</v>
      </c>
      <c r="AN12" s="211"/>
      <c r="AO12" s="214" t="e">
        <f t="shared" ref="AO12" si="13">ROUND(AP12/$F12,6)</f>
        <v>#DIV/0!</v>
      </c>
      <c r="AP12" s="211">
        <f>SUBTOTAL(9,AP14:AP28)</f>
        <v>0</v>
      </c>
    </row>
    <row r="13" spans="1:42" s="501" customFormat="1" x14ac:dyDescent="0.25">
      <c r="A13" s="494"/>
      <c r="B13" s="495"/>
      <c r="C13" s="496"/>
      <c r="D13" s="497"/>
      <c r="E13" s="498"/>
      <c r="F13" s="499"/>
      <c r="G13" s="497"/>
      <c r="H13" s="500"/>
      <c r="I13" s="497"/>
      <c r="J13" s="497"/>
      <c r="K13" s="500"/>
      <c r="L13" s="497"/>
      <c r="M13" s="497"/>
      <c r="N13" s="500"/>
      <c r="O13" s="497"/>
      <c r="P13" s="497"/>
      <c r="Q13" s="500"/>
      <c r="R13" s="497"/>
      <c r="S13" s="497"/>
      <c r="T13" s="500"/>
      <c r="U13" s="497"/>
      <c r="V13" s="497"/>
      <c r="W13" s="500"/>
      <c r="X13" s="497"/>
      <c r="Y13" s="497"/>
      <c r="Z13" s="500"/>
      <c r="AA13" s="497"/>
      <c r="AB13" s="497"/>
      <c r="AC13" s="500"/>
      <c r="AD13" s="497"/>
      <c r="AE13" s="497"/>
      <c r="AF13" s="500"/>
      <c r="AG13" s="497"/>
      <c r="AH13" s="497"/>
      <c r="AI13" s="500"/>
      <c r="AJ13" s="497"/>
      <c r="AK13" s="497"/>
      <c r="AL13" s="500"/>
      <c r="AM13" s="497"/>
      <c r="AN13" s="497"/>
      <c r="AO13" s="500"/>
      <c r="AP13" s="497"/>
    </row>
    <row r="14" spans="1:42" s="20" customFormat="1" hidden="1" outlineLevel="1" x14ac:dyDescent="0.25">
      <c r="A14" s="199"/>
      <c r="B14" s="200"/>
      <c r="C14" s="201"/>
      <c r="D14" s="202"/>
      <c r="E14" s="203"/>
      <c r="F14" s="204"/>
      <c r="G14" s="205"/>
      <c r="H14" s="206"/>
      <c r="I14" s="202"/>
      <c r="J14" s="205"/>
      <c r="K14" s="206"/>
      <c r="L14" s="202"/>
      <c r="M14" s="205"/>
      <c r="N14" s="206"/>
      <c r="O14" s="202"/>
      <c r="P14" s="205"/>
      <c r="Q14" s="206"/>
      <c r="R14" s="202"/>
      <c r="S14" s="205"/>
      <c r="T14" s="206"/>
      <c r="U14" s="202"/>
      <c r="V14" s="205"/>
      <c r="W14" s="206"/>
      <c r="X14" s="202"/>
      <c r="Y14" s="205"/>
      <c r="Z14" s="206"/>
      <c r="AA14" s="202"/>
      <c r="AB14" s="205"/>
      <c r="AC14" s="206"/>
      <c r="AD14" s="202"/>
      <c r="AE14" s="205"/>
      <c r="AF14" s="206"/>
      <c r="AG14" s="202"/>
      <c r="AH14" s="205"/>
      <c r="AI14" s="206"/>
      <c r="AJ14" s="202"/>
      <c r="AK14" s="205"/>
      <c r="AL14" s="206"/>
      <c r="AM14" s="202"/>
      <c r="AN14" s="205"/>
      <c r="AO14" s="206"/>
      <c r="AP14" s="202"/>
    </row>
    <row r="15" spans="1:42" s="248" customFormat="1" hidden="1" outlineLevel="1" x14ac:dyDescent="0.25">
      <c r="A15" s="421" t="s">
        <v>552</v>
      </c>
      <c r="B15" s="422" t="s">
        <v>504</v>
      </c>
      <c r="C15" s="423"/>
      <c r="D15" s="424">
        <v>1</v>
      </c>
      <c r="E15" s="425">
        <f>'01_S.A._C.'!F10</f>
        <v>0</v>
      </c>
      <c r="F15" s="425">
        <f>E15</f>
        <v>0</v>
      </c>
      <c r="G15" s="432"/>
      <c r="H15" s="427">
        <v>7.1999999999999998E-3</v>
      </c>
      <c r="I15" s="426">
        <f>ROUND(H15*$E15,5)</f>
        <v>0</v>
      </c>
      <c r="J15" s="427"/>
      <c r="K15" s="427">
        <v>9.9000000000000008E-3</v>
      </c>
      <c r="L15" s="426">
        <f>ROUND(K15*$E15,5)</f>
        <v>0</v>
      </c>
      <c r="M15" s="427"/>
      <c r="N15" s="427">
        <v>8.8000000000000005E-3</v>
      </c>
      <c r="O15" s="426">
        <f>ROUND(N15*$E15,5)</f>
        <v>0</v>
      </c>
      <c r="P15" s="427"/>
      <c r="Q15" s="427">
        <v>0.17460000000000001</v>
      </c>
      <c r="R15" s="426">
        <f>ROUND(Q15*$E15,5)</f>
        <v>0</v>
      </c>
      <c r="S15" s="427"/>
      <c r="T15" s="427">
        <v>0.1704</v>
      </c>
      <c r="U15" s="426">
        <f>ROUND(T15*$E15,5)</f>
        <v>0</v>
      </c>
      <c r="V15" s="427"/>
      <c r="W15" s="427">
        <v>8.2699999999999996E-2</v>
      </c>
      <c r="X15" s="426">
        <f>ROUND(W15*$E15,5)</f>
        <v>0</v>
      </c>
      <c r="Y15" s="427"/>
      <c r="Z15" s="427">
        <v>9.5699999999999993E-2</v>
      </c>
      <c r="AA15" s="426">
        <f>ROUND(Z15*$E15,5)</f>
        <v>0</v>
      </c>
      <c r="AB15" s="427"/>
      <c r="AC15" s="427">
        <v>0.19489999999999999</v>
      </c>
      <c r="AD15" s="426">
        <f>ROUND(AC15*$E15,5)</f>
        <v>0</v>
      </c>
      <c r="AE15" s="427"/>
      <c r="AF15" s="427">
        <v>0.2424</v>
      </c>
      <c r="AG15" s="426">
        <f>ROUND(AF15*$E15,5)</f>
        <v>0</v>
      </c>
      <c r="AH15" s="427"/>
      <c r="AI15" s="427">
        <v>5.1000000000000004E-3</v>
      </c>
      <c r="AJ15" s="426">
        <f>ROUND(AI15*$E15,5)</f>
        <v>0</v>
      </c>
      <c r="AK15" s="427"/>
      <c r="AL15" s="427">
        <v>4.1000000000000003E-3</v>
      </c>
      <c r="AM15" s="426">
        <f>ROUND(AL15*$E15,5)</f>
        <v>0</v>
      </c>
      <c r="AN15" s="427"/>
      <c r="AO15" s="427">
        <v>4.1999999999999997E-3</v>
      </c>
      <c r="AP15" s="426">
        <f>ROUND(AO15*$E15,5)</f>
        <v>0</v>
      </c>
    </row>
    <row r="16" spans="1:42" s="20" customFormat="1" hidden="1" outlineLevel="1" x14ac:dyDescent="0.25">
      <c r="A16" s="199"/>
      <c r="B16" s="200"/>
      <c r="C16" s="201"/>
      <c r="D16" s="202"/>
      <c r="E16" s="203"/>
      <c r="F16" s="204"/>
      <c r="G16" s="205"/>
      <c r="H16" s="207"/>
      <c r="I16" s="202"/>
      <c r="J16" s="205"/>
      <c r="K16" s="206"/>
      <c r="L16" s="202"/>
      <c r="M16" s="205"/>
      <c r="N16" s="206"/>
      <c r="O16" s="202"/>
      <c r="P16" s="205"/>
      <c r="Q16" s="206"/>
      <c r="R16" s="202"/>
      <c r="S16" s="205"/>
      <c r="T16" s="206"/>
      <c r="U16" s="202"/>
      <c r="V16" s="205"/>
      <c r="W16" s="206"/>
      <c r="X16" s="202"/>
      <c r="Y16" s="205"/>
      <c r="Z16" s="206"/>
      <c r="AA16" s="202"/>
      <c r="AB16" s="205"/>
      <c r="AC16" s="206"/>
      <c r="AD16" s="202"/>
      <c r="AE16" s="205"/>
      <c r="AF16" s="206"/>
      <c r="AG16" s="202"/>
      <c r="AH16" s="205"/>
      <c r="AI16" s="206"/>
      <c r="AJ16" s="202"/>
      <c r="AK16" s="205"/>
      <c r="AL16" s="206"/>
      <c r="AM16" s="202"/>
      <c r="AN16" s="205"/>
      <c r="AO16" s="206"/>
      <c r="AP16" s="202"/>
    </row>
    <row r="17" spans="1:42" s="20" customFormat="1" hidden="1" outlineLevel="1" x14ac:dyDescent="0.25">
      <c r="A17" s="208" t="s">
        <v>996</v>
      </c>
      <c r="B17" s="209" t="s">
        <v>508</v>
      </c>
      <c r="C17" s="210"/>
      <c r="D17" s="211"/>
      <c r="E17" s="212"/>
      <c r="F17" s="213">
        <f>SUBTOTAL(9,F18:F25)</f>
        <v>0</v>
      </c>
      <c r="G17" s="211"/>
      <c r="H17" s="214"/>
      <c r="I17" s="211">
        <f>SUBTOTAL(9,I18:I25)</f>
        <v>0</v>
      </c>
      <c r="J17" s="211"/>
      <c r="K17" s="214"/>
      <c r="L17" s="211">
        <f>SUBTOTAL(9,L18:L25)</f>
        <v>0</v>
      </c>
      <c r="M17" s="211"/>
      <c r="N17" s="214"/>
      <c r="O17" s="211">
        <f>SUBTOTAL(9,O18:O25)</f>
        <v>0</v>
      </c>
      <c r="P17" s="211"/>
      <c r="Q17" s="214"/>
      <c r="R17" s="211">
        <f>SUBTOTAL(9,R18:R25)</f>
        <v>0</v>
      </c>
      <c r="S17" s="211"/>
      <c r="T17" s="214"/>
      <c r="U17" s="211">
        <f>SUBTOTAL(9,U18:U25)</f>
        <v>0</v>
      </c>
      <c r="V17" s="211"/>
      <c r="W17" s="214"/>
      <c r="X17" s="211">
        <f>SUBTOTAL(9,X18:X25)</f>
        <v>0</v>
      </c>
      <c r="Y17" s="211"/>
      <c r="Z17" s="214"/>
      <c r="AA17" s="211">
        <f>SUBTOTAL(9,AA18:AA25)</f>
        <v>0</v>
      </c>
      <c r="AB17" s="211"/>
      <c r="AC17" s="214"/>
      <c r="AD17" s="211">
        <f>SUBTOTAL(9,AD18:AD25)</f>
        <v>0</v>
      </c>
      <c r="AE17" s="211"/>
      <c r="AF17" s="214"/>
      <c r="AG17" s="211">
        <f>SUBTOTAL(9,AG18:AG25)</f>
        <v>0</v>
      </c>
      <c r="AH17" s="211"/>
      <c r="AI17" s="214"/>
      <c r="AJ17" s="211">
        <f>SUBTOTAL(9,AJ18:AJ25)</f>
        <v>0</v>
      </c>
      <c r="AK17" s="211"/>
      <c r="AL17" s="214"/>
      <c r="AM17" s="211">
        <f>SUBTOTAL(9,AM18:AM25)</f>
        <v>0</v>
      </c>
      <c r="AN17" s="211"/>
      <c r="AO17" s="214"/>
      <c r="AP17" s="211">
        <f>SUBTOTAL(9,AP18:AP25)</f>
        <v>0</v>
      </c>
    </row>
    <row r="18" spans="1:42" ht="25.5" hidden="1" outlineLevel="1" x14ac:dyDescent="0.25">
      <c r="A18" s="216" t="s">
        <v>997</v>
      </c>
      <c r="B18" s="218" t="s">
        <v>509</v>
      </c>
      <c r="C18" s="217" t="s">
        <v>12</v>
      </c>
      <c r="D18" s="227">
        <v>1</v>
      </c>
      <c r="E18" s="219">
        <f>'01_S.A._C.'!E16</f>
        <v>0</v>
      </c>
      <c r="F18" s="220">
        <f>ROUND(E18*D18,2)</f>
        <v>0</v>
      </c>
      <c r="G18" s="221">
        <v>0.3</v>
      </c>
      <c r="H18" s="222" t="e">
        <f t="shared" ref="H18:H25" si="14">ROUND(I18/$F18,6)</f>
        <v>#DIV/0!</v>
      </c>
      <c r="I18" s="223">
        <f>ROUND(G18*$E18,5)</f>
        <v>0</v>
      </c>
      <c r="J18" s="221">
        <v>0.3</v>
      </c>
      <c r="K18" s="222" t="e">
        <f t="shared" ref="K18:K22" si="15">ROUND(L18/$F18,6)</f>
        <v>#DIV/0!</v>
      </c>
      <c r="L18" s="223">
        <f>ROUND(J18*$E18,5)</f>
        <v>0</v>
      </c>
      <c r="M18" s="221">
        <v>0.4</v>
      </c>
      <c r="N18" s="222" t="e">
        <f>ROUND(O18/$F18,2)</f>
        <v>#DIV/0!</v>
      </c>
      <c r="O18" s="223">
        <f>ROUND(M18*$E18,5)</f>
        <v>0</v>
      </c>
      <c r="P18" s="221"/>
      <c r="Q18" s="222" t="e">
        <f t="shared" ref="Q18:Q22" si="16">ROUND(R18/$F18,6)</f>
        <v>#DIV/0!</v>
      </c>
      <c r="R18" s="223">
        <f>ROUND(P18*$E18,5)</f>
        <v>0</v>
      </c>
      <c r="S18" s="221"/>
      <c r="T18" s="222" t="e">
        <f t="shared" ref="T18:T22" si="17">ROUND(U18/$F18,6)</f>
        <v>#DIV/0!</v>
      </c>
      <c r="U18" s="223">
        <f>ROUND(S18*$E18,5)</f>
        <v>0</v>
      </c>
      <c r="V18" s="221"/>
      <c r="W18" s="222" t="e">
        <f t="shared" ref="W18:W22" si="18">ROUND(X18/$F18,6)</f>
        <v>#DIV/0!</v>
      </c>
      <c r="X18" s="223">
        <f>ROUND(V18*$E18,5)</f>
        <v>0</v>
      </c>
      <c r="Y18" s="221"/>
      <c r="Z18" s="222" t="e">
        <f t="shared" ref="Z18:Z22" si="19">ROUND(AA18/$F18,6)</f>
        <v>#DIV/0!</v>
      </c>
      <c r="AA18" s="223">
        <f>ROUND(Y18*$E18,5)</f>
        <v>0</v>
      </c>
      <c r="AB18" s="221"/>
      <c r="AC18" s="222" t="e">
        <f t="shared" ref="AC18:AC22" si="20">ROUND(AD18/$F18,6)</f>
        <v>#DIV/0!</v>
      </c>
      <c r="AD18" s="223">
        <f>ROUND(AB18*$E18,5)</f>
        <v>0</v>
      </c>
      <c r="AE18" s="221"/>
      <c r="AF18" s="222" t="e">
        <f t="shared" ref="AF18:AF22" si="21">ROUND(AG18/$F18,6)</f>
        <v>#DIV/0!</v>
      </c>
      <c r="AG18" s="223">
        <f>ROUND(AE18*$E18,5)</f>
        <v>0</v>
      </c>
      <c r="AH18" s="221"/>
      <c r="AI18" s="222" t="e">
        <f t="shared" ref="AI18:AI22" si="22">ROUND(AJ18/$F18,6)</f>
        <v>#DIV/0!</v>
      </c>
      <c r="AJ18" s="223">
        <f>ROUND(AH18*$E18,5)</f>
        <v>0</v>
      </c>
      <c r="AK18" s="221"/>
      <c r="AL18" s="222" t="e">
        <f t="shared" ref="AL18:AL22" si="23">ROUND(AM18/$F18,6)</f>
        <v>#DIV/0!</v>
      </c>
      <c r="AM18" s="223">
        <f>ROUND(AK18*$E18,5)</f>
        <v>0</v>
      </c>
      <c r="AN18" s="221"/>
      <c r="AO18" s="222" t="e">
        <f t="shared" ref="AO18:AO22" si="24">ROUND(AP18/$F18,6)</f>
        <v>#DIV/0!</v>
      </c>
      <c r="AP18" s="223">
        <f>ROUND(AN18*$E18,5)</f>
        <v>0</v>
      </c>
    </row>
    <row r="19" spans="1:42" ht="25.5" hidden="1" outlineLevel="1" x14ac:dyDescent="0.25">
      <c r="A19" s="216" t="s">
        <v>998</v>
      </c>
      <c r="B19" s="225" t="s">
        <v>510</v>
      </c>
      <c r="C19" s="226" t="s">
        <v>12</v>
      </c>
      <c r="D19" s="227">
        <v>1</v>
      </c>
      <c r="E19" s="219">
        <f>'01_S.A._C.'!E17</f>
        <v>0</v>
      </c>
      <c r="F19" s="220">
        <f t="shared" ref="F19:F25" si="25">ROUND(E19*D19,2)</f>
        <v>0</v>
      </c>
      <c r="G19" s="228"/>
      <c r="H19" s="222" t="e">
        <f t="shared" si="14"/>
        <v>#DIV/0!</v>
      </c>
      <c r="I19" s="223">
        <f t="shared" ref="I19:L25" si="26">ROUND(G19*$E19,5)</f>
        <v>0</v>
      </c>
      <c r="J19" s="228"/>
      <c r="K19" s="222" t="e">
        <f t="shared" si="15"/>
        <v>#DIV/0!</v>
      </c>
      <c r="L19" s="223">
        <f t="shared" si="26"/>
        <v>0</v>
      </c>
      <c r="M19" s="228"/>
      <c r="N19" s="222" t="e">
        <f t="shared" ref="N19:N21" si="27">ROUND(O19/$F19,6)</f>
        <v>#DIV/0!</v>
      </c>
      <c r="O19" s="223">
        <f t="shared" ref="O19:O25" si="28">ROUND(M19*$E19,5)</f>
        <v>0</v>
      </c>
      <c r="P19" s="228"/>
      <c r="Q19" s="222" t="e">
        <f t="shared" si="16"/>
        <v>#DIV/0!</v>
      </c>
      <c r="R19" s="223">
        <f t="shared" ref="R19:R25" si="29">ROUND(P19*$E19,5)</f>
        <v>0</v>
      </c>
      <c r="S19" s="228"/>
      <c r="T19" s="222" t="e">
        <f t="shared" si="17"/>
        <v>#DIV/0!</v>
      </c>
      <c r="U19" s="223">
        <f t="shared" ref="U19:U25" si="30">ROUND(S19*$E19,5)</f>
        <v>0</v>
      </c>
      <c r="V19" s="228"/>
      <c r="W19" s="222" t="e">
        <f t="shared" si="18"/>
        <v>#DIV/0!</v>
      </c>
      <c r="X19" s="223">
        <f t="shared" ref="X19:X25" si="31">ROUND(V19*$E19,5)</f>
        <v>0</v>
      </c>
      <c r="Y19" s="228"/>
      <c r="Z19" s="222" t="e">
        <f t="shared" si="19"/>
        <v>#DIV/0!</v>
      </c>
      <c r="AA19" s="223">
        <f t="shared" ref="AA19:AA25" si="32">ROUND(Y19*$E19,5)</f>
        <v>0</v>
      </c>
      <c r="AB19" s="228"/>
      <c r="AC19" s="222" t="e">
        <f t="shared" si="20"/>
        <v>#DIV/0!</v>
      </c>
      <c r="AD19" s="223">
        <f t="shared" ref="AD19:AD25" si="33">ROUND(AB19*$E19,5)</f>
        <v>0</v>
      </c>
      <c r="AE19" s="228"/>
      <c r="AF19" s="222" t="e">
        <f t="shared" si="21"/>
        <v>#DIV/0!</v>
      </c>
      <c r="AG19" s="223">
        <f t="shared" ref="AG19:AG25" si="34">ROUND(AE19*$E19,5)</f>
        <v>0</v>
      </c>
      <c r="AH19" s="228">
        <v>0.4</v>
      </c>
      <c r="AI19" s="222" t="e">
        <f t="shared" si="22"/>
        <v>#DIV/0!</v>
      </c>
      <c r="AJ19" s="223">
        <f t="shared" ref="AJ19:AJ25" si="35">ROUND(AH19*$E19,5)</f>
        <v>0</v>
      </c>
      <c r="AK19" s="228">
        <v>0.3</v>
      </c>
      <c r="AL19" s="222" t="e">
        <f t="shared" si="23"/>
        <v>#DIV/0!</v>
      </c>
      <c r="AM19" s="223">
        <f t="shared" ref="AM19:AM25" si="36">ROUND(AK19*$E19,5)</f>
        <v>0</v>
      </c>
      <c r="AN19" s="228">
        <v>0.3</v>
      </c>
      <c r="AO19" s="222" t="e">
        <f t="shared" si="24"/>
        <v>#DIV/0!</v>
      </c>
      <c r="AP19" s="223">
        <f t="shared" ref="AP19:AP25" si="37">ROUND(AN19*$E19,5)</f>
        <v>0</v>
      </c>
    </row>
    <row r="20" spans="1:42" ht="25.5" hidden="1" outlineLevel="1" x14ac:dyDescent="0.25">
      <c r="A20" s="216" t="s">
        <v>999</v>
      </c>
      <c r="B20" s="225" t="s">
        <v>511</v>
      </c>
      <c r="C20" s="226" t="s">
        <v>112</v>
      </c>
      <c r="D20" s="227">
        <v>1000</v>
      </c>
      <c r="E20" s="219">
        <f>'01_S.A._C.'!E18</f>
        <v>0</v>
      </c>
      <c r="F20" s="220">
        <f t="shared" si="25"/>
        <v>0</v>
      </c>
      <c r="G20" s="228"/>
      <c r="H20" s="222" t="e">
        <f t="shared" si="14"/>
        <v>#DIV/0!</v>
      </c>
      <c r="I20" s="223">
        <f t="shared" si="26"/>
        <v>0</v>
      </c>
      <c r="J20" s="228"/>
      <c r="K20" s="222" t="e">
        <f t="shared" si="15"/>
        <v>#DIV/0!</v>
      </c>
      <c r="L20" s="223">
        <f t="shared" si="26"/>
        <v>0</v>
      </c>
      <c r="M20" s="228">
        <f>D20</f>
        <v>1000</v>
      </c>
      <c r="N20" s="222" t="e">
        <f t="shared" si="27"/>
        <v>#DIV/0!</v>
      </c>
      <c r="O20" s="223">
        <f t="shared" si="28"/>
        <v>0</v>
      </c>
      <c r="P20" s="228"/>
      <c r="Q20" s="222" t="e">
        <f t="shared" si="16"/>
        <v>#DIV/0!</v>
      </c>
      <c r="R20" s="223">
        <f t="shared" si="29"/>
        <v>0</v>
      </c>
      <c r="S20" s="228"/>
      <c r="T20" s="222" t="e">
        <f t="shared" si="17"/>
        <v>#DIV/0!</v>
      </c>
      <c r="U20" s="223">
        <f t="shared" si="30"/>
        <v>0</v>
      </c>
      <c r="V20" s="228"/>
      <c r="W20" s="222" t="e">
        <f t="shared" si="18"/>
        <v>#DIV/0!</v>
      </c>
      <c r="X20" s="223">
        <f t="shared" si="31"/>
        <v>0</v>
      </c>
      <c r="Y20" s="228"/>
      <c r="Z20" s="222" t="e">
        <f t="shared" si="19"/>
        <v>#DIV/0!</v>
      </c>
      <c r="AA20" s="223">
        <f t="shared" si="32"/>
        <v>0</v>
      </c>
      <c r="AB20" s="228"/>
      <c r="AC20" s="222" t="e">
        <f t="shared" si="20"/>
        <v>#DIV/0!</v>
      </c>
      <c r="AD20" s="223">
        <f t="shared" si="33"/>
        <v>0</v>
      </c>
      <c r="AE20" s="228"/>
      <c r="AF20" s="222" t="e">
        <f t="shared" si="21"/>
        <v>#DIV/0!</v>
      </c>
      <c r="AG20" s="223">
        <f t="shared" si="34"/>
        <v>0</v>
      </c>
      <c r="AH20" s="228"/>
      <c r="AI20" s="222" t="e">
        <f t="shared" si="22"/>
        <v>#DIV/0!</v>
      </c>
      <c r="AJ20" s="223">
        <f t="shared" si="35"/>
        <v>0</v>
      </c>
      <c r="AK20" s="228"/>
      <c r="AL20" s="222" t="e">
        <f t="shared" si="23"/>
        <v>#DIV/0!</v>
      </c>
      <c r="AM20" s="223">
        <f t="shared" si="36"/>
        <v>0</v>
      </c>
      <c r="AN20" s="228"/>
      <c r="AO20" s="222" t="e">
        <f t="shared" si="24"/>
        <v>#DIV/0!</v>
      </c>
      <c r="AP20" s="223">
        <f t="shared" si="37"/>
        <v>0</v>
      </c>
    </row>
    <row r="21" spans="1:42" ht="38.25" hidden="1" outlineLevel="1" x14ac:dyDescent="0.25">
      <c r="A21" s="216" t="s">
        <v>1000</v>
      </c>
      <c r="B21" s="225" t="s">
        <v>512</v>
      </c>
      <c r="C21" s="226" t="s">
        <v>112</v>
      </c>
      <c r="D21" s="227">
        <v>1000</v>
      </c>
      <c r="E21" s="219">
        <f>'01_S.A._C.'!E19</f>
        <v>0</v>
      </c>
      <c r="F21" s="220">
        <f t="shared" si="25"/>
        <v>0</v>
      </c>
      <c r="G21" s="228"/>
      <c r="H21" s="222" t="e">
        <f t="shared" si="14"/>
        <v>#DIV/0!</v>
      </c>
      <c r="I21" s="223">
        <f t="shared" si="26"/>
        <v>0</v>
      </c>
      <c r="J21" s="228"/>
      <c r="K21" s="222" t="e">
        <f t="shared" si="15"/>
        <v>#DIV/0!</v>
      </c>
      <c r="L21" s="223">
        <f t="shared" si="26"/>
        <v>0</v>
      </c>
      <c r="M21" s="228">
        <f>D21</f>
        <v>1000</v>
      </c>
      <c r="N21" s="222" t="e">
        <f t="shared" si="27"/>
        <v>#DIV/0!</v>
      </c>
      <c r="O21" s="223">
        <f t="shared" si="28"/>
        <v>0</v>
      </c>
      <c r="P21" s="228"/>
      <c r="Q21" s="222" t="e">
        <f t="shared" si="16"/>
        <v>#DIV/0!</v>
      </c>
      <c r="R21" s="223">
        <f t="shared" si="29"/>
        <v>0</v>
      </c>
      <c r="S21" s="228"/>
      <c r="T21" s="222" t="e">
        <f t="shared" si="17"/>
        <v>#DIV/0!</v>
      </c>
      <c r="U21" s="223">
        <f t="shared" si="30"/>
        <v>0</v>
      </c>
      <c r="V21" s="228"/>
      <c r="W21" s="222" t="e">
        <f t="shared" si="18"/>
        <v>#DIV/0!</v>
      </c>
      <c r="X21" s="223">
        <f t="shared" si="31"/>
        <v>0</v>
      </c>
      <c r="Y21" s="228"/>
      <c r="Z21" s="222" t="e">
        <f t="shared" si="19"/>
        <v>#DIV/0!</v>
      </c>
      <c r="AA21" s="223">
        <f t="shared" si="32"/>
        <v>0</v>
      </c>
      <c r="AB21" s="228"/>
      <c r="AC21" s="222" t="e">
        <f t="shared" si="20"/>
        <v>#DIV/0!</v>
      </c>
      <c r="AD21" s="223">
        <f t="shared" si="33"/>
        <v>0</v>
      </c>
      <c r="AE21" s="228"/>
      <c r="AF21" s="222" t="e">
        <f t="shared" si="21"/>
        <v>#DIV/0!</v>
      </c>
      <c r="AG21" s="223">
        <f t="shared" si="34"/>
        <v>0</v>
      </c>
      <c r="AH21" s="228"/>
      <c r="AI21" s="222" t="e">
        <f t="shared" si="22"/>
        <v>#DIV/0!</v>
      </c>
      <c r="AJ21" s="223">
        <f t="shared" si="35"/>
        <v>0</v>
      </c>
      <c r="AK21" s="228"/>
      <c r="AL21" s="222" t="e">
        <f t="shared" si="23"/>
        <v>#DIV/0!</v>
      </c>
      <c r="AM21" s="223">
        <f t="shared" si="36"/>
        <v>0</v>
      </c>
      <c r="AN21" s="228"/>
      <c r="AO21" s="222" t="e">
        <f t="shared" si="24"/>
        <v>#DIV/0!</v>
      </c>
      <c r="AP21" s="223">
        <f t="shared" si="37"/>
        <v>0</v>
      </c>
    </row>
    <row r="22" spans="1:42" ht="25.5" hidden="1" outlineLevel="1" x14ac:dyDescent="0.25">
      <c r="A22" s="216" t="s">
        <v>1001</v>
      </c>
      <c r="B22" s="225" t="s">
        <v>513</v>
      </c>
      <c r="C22" s="226" t="s">
        <v>12</v>
      </c>
      <c r="D22" s="227">
        <v>1</v>
      </c>
      <c r="E22" s="219">
        <f>'01_S.A._C.'!E20</f>
        <v>0</v>
      </c>
      <c r="F22" s="220">
        <f t="shared" si="25"/>
        <v>0</v>
      </c>
      <c r="G22" s="228"/>
      <c r="H22" s="222" t="e">
        <f t="shared" si="14"/>
        <v>#DIV/0!</v>
      </c>
      <c r="I22" s="223">
        <f t="shared" si="26"/>
        <v>0</v>
      </c>
      <c r="J22" s="228">
        <v>0.5</v>
      </c>
      <c r="K22" s="222" t="e">
        <f t="shared" si="15"/>
        <v>#DIV/0!</v>
      </c>
      <c r="L22" s="223">
        <f t="shared" si="26"/>
        <v>0</v>
      </c>
      <c r="M22" s="228">
        <f>$D22/2</f>
        <v>0.5</v>
      </c>
      <c r="N22" s="222" t="e">
        <f>ROUND(O22/$F22,2)</f>
        <v>#DIV/0!</v>
      </c>
      <c r="O22" s="223">
        <f t="shared" si="28"/>
        <v>0</v>
      </c>
      <c r="P22" s="228"/>
      <c r="Q22" s="222" t="e">
        <f t="shared" si="16"/>
        <v>#DIV/0!</v>
      </c>
      <c r="R22" s="223">
        <f t="shared" si="29"/>
        <v>0</v>
      </c>
      <c r="S22" s="228"/>
      <c r="T22" s="222" t="e">
        <f t="shared" si="17"/>
        <v>#DIV/0!</v>
      </c>
      <c r="U22" s="223">
        <f t="shared" si="30"/>
        <v>0</v>
      </c>
      <c r="V22" s="228"/>
      <c r="W22" s="222" t="e">
        <f t="shared" si="18"/>
        <v>#DIV/0!</v>
      </c>
      <c r="X22" s="223">
        <f t="shared" si="31"/>
        <v>0</v>
      </c>
      <c r="Y22" s="228"/>
      <c r="Z22" s="222" t="e">
        <f t="shared" si="19"/>
        <v>#DIV/0!</v>
      </c>
      <c r="AA22" s="223">
        <f t="shared" si="32"/>
        <v>0</v>
      </c>
      <c r="AB22" s="228"/>
      <c r="AC22" s="222" t="e">
        <f t="shared" si="20"/>
        <v>#DIV/0!</v>
      </c>
      <c r="AD22" s="223">
        <f t="shared" si="33"/>
        <v>0</v>
      </c>
      <c r="AE22" s="228"/>
      <c r="AF22" s="222" t="e">
        <f t="shared" si="21"/>
        <v>#DIV/0!</v>
      </c>
      <c r="AG22" s="223">
        <f t="shared" si="34"/>
        <v>0</v>
      </c>
      <c r="AH22" s="228"/>
      <c r="AI22" s="222" t="e">
        <f t="shared" si="22"/>
        <v>#DIV/0!</v>
      </c>
      <c r="AJ22" s="223">
        <f t="shared" si="35"/>
        <v>0</v>
      </c>
      <c r="AK22" s="228"/>
      <c r="AL22" s="222" t="e">
        <f t="shared" si="23"/>
        <v>#DIV/0!</v>
      </c>
      <c r="AM22" s="223">
        <f t="shared" si="36"/>
        <v>0</v>
      </c>
      <c r="AN22" s="228"/>
      <c r="AO22" s="222" t="e">
        <f t="shared" si="24"/>
        <v>#DIV/0!</v>
      </c>
      <c r="AP22" s="223">
        <f t="shared" si="37"/>
        <v>0</v>
      </c>
    </row>
    <row r="23" spans="1:42" hidden="1" outlineLevel="1" x14ac:dyDescent="0.25">
      <c r="A23" s="216" t="s">
        <v>1002</v>
      </c>
      <c r="B23" s="225" t="s">
        <v>514</v>
      </c>
      <c r="C23" s="226" t="s">
        <v>112</v>
      </c>
      <c r="D23" s="227">
        <v>42</v>
      </c>
      <c r="E23" s="219">
        <f>'01_S.A._C.'!E21</f>
        <v>0</v>
      </c>
      <c r="F23" s="220">
        <f t="shared" si="25"/>
        <v>0</v>
      </c>
      <c r="G23" s="228">
        <v>42</v>
      </c>
      <c r="H23" s="224" t="e">
        <f>ROUND(I23/$F23,6)</f>
        <v>#DIV/0!</v>
      </c>
      <c r="I23" s="223">
        <f>ROUND(G23*$E23,5)</f>
        <v>0</v>
      </c>
      <c r="J23" s="228"/>
      <c r="K23" s="222"/>
      <c r="L23" s="223"/>
      <c r="M23" s="228"/>
      <c r="N23" s="222"/>
      <c r="O23" s="223"/>
      <c r="P23" s="228"/>
      <c r="Q23" s="222"/>
      <c r="R23" s="223"/>
      <c r="S23" s="228"/>
      <c r="T23" s="222"/>
      <c r="U23" s="223"/>
      <c r="V23" s="228"/>
      <c r="W23" s="222"/>
      <c r="X23" s="223"/>
      <c r="Y23" s="228"/>
      <c r="Z23" s="222"/>
      <c r="AA23" s="223"/>
      <c r="AB23" s="228"/>
      <c r="AC23" s="222"/>
      <c r="AD23" s="223"/>
      <c r="AE23" s="228"/>
      <c r="AF23" s="222"/>
      <c r="AG23" s="223"/>
      <c r="AH23" s="228"/>
      <c r="AI23" s="222"/>
      <c r="AJ23" s="223"/>
      <c r="AK23" s="228"/>
      <c r="AL23" s="222"/>
      <c r="AM23" s="223"/>
      <c r="AN23" s="228"/>
      <c r="AO23" s="222"/>
      <c r="AP23" s="223"/>
    </row>
    <row r="24" spans="1:42" ht="25.5" hidden="1" outlineLevel="1" x14ac:dyDescent="0.25">
      <c r="A24" s="216" t="s">
        <v>1003</v>
      </c>
      <c r="B24" s="225" t="s">
        <v>515</v>
      </c>
      <c r="C24" s="226" t="s">
        <v>112</v>
      </c>
      <c r="D24" s="227">
        <v>84</v>
      </c>
      <c r="E24" s="219">
        <f>'01_S.A._C.'!E22</f>
        <v>0</v>
      </c>
      <c r="F24" s="220">
        <f t="shared" si="25"/>
        <v>0</v>
      </c>
      <c r="G24" s="228">
        <f>H24*$D$24</f>
        <v>0</v>
      </c>
      <c r="H24" s="222"/>
      <c r="I24" s="223">
        <f t="shared" si="26"/>
        <v>0</v>
      </c>
      <c r="J24" s="228">
        <f>K24*$D$24</f>
        <v>84</v>
      </c>
      <c r="K24" s="222">
        <v>1</v>
      </c>
      <c r="L24" s="223">
        <f>ROUND(J24*$E24,2)</f>
        <v>0</v>
      </c>
      <c r="M24" s="228">
        <f>N24*$D$24</f>
        <v>0</v>
      </c>
      <c r="N24" s="222"/>
      <c r="O24" s="223">
        <f t="shared" si="28"/>
        <v>0</v>
      </c>
      <c r="P24" s="228">
        <f>Q24*$D$24</f>
        <v>0</v>
      </c>
      <c r="Q24" s="222"/>
      <c r="R24" s="223">
        <f t="shared" si="29"/>
        <v>0</v>
      </c>
      <c r="S24" s="228">
        <f>T24*$D$24</f>
        <v>0</v>
      </c>
      <c r="T24" s="222"/>
      <c r="U24" s="223">
        <f t="shared" si="30"/>
        <v>0</v>
      </c>
      <c r="V24" s="228">
        <f>W24*$D$24</f>
        <v>0</v>
      </c>
      <c r="W24" s="222"/>
      <c r="X24" s="223">
        <f t="shared" si="31"/>
        <v>0</v>
      </c>
      <c r="Y24" s="228">
        <f>Z24*$D$24</f>
        <v>0</v>
      </c>
      <c r="Z24" s="222"/>
      <c r="AA24" s="223"/>
      <c r="AB24" s="228">
        <f>AC24*$D$24</f>
        <v>0</v>
      </c>
      <c r="AC24" s="222"/>
      <c r="AD24" s="223">
        <f t="shared" si="33"/>
        <v>0</v>
      </c>
      <c r="AE24" s="228">
        <f>AF24*$D$24</f>
        <v>0</v>
      </c>
      <c r="AF24" s="222"/>
      <c r="AG24" s="223">
        <f t="shared" si="34"/>
        <v>0</v>
      </c>
      <c r="AH24" s="228">
        <f>AI24*$D$24</f>
        <v>0</v>
      </c>
      <c r="AI24" s="222"/>
      <c r="AJ24" s="223">
        <f t="shared" si="35"/>
        <v>0</v>
      </c>
      <c r="AK24" s="228">
        <f>AL24*$D$24</f>
        <v>0</v>
      </c>
      <c r="AL24" s="222"/>
      <c r="AM24" s="223">
        <f t="shared" si="36"/>
        <v>0</v>
      </c>
      <c r="AN24" s="228">
        <f>AO24*$D$24</f>
        <v>0</v>
      </c>
      <c r="AO24" s="222"/>
      <c r="AP24" s="223">
        <f>ROUND(AN24*$E24,5)</f>
        <v>0</v>
      </c>
    </row>
    <row r="25" spans="1:42" s="20" customFormat="1" ht="51" hidden="1" outlineLevel="1" x14ac:dyDescent="0.25">
      <c r="A25" s="216" t="s">
        <v>1004</v>
      </c>
      <c r="B25" s="225" t="s">
        <v>516</v>
      </c>
      <c r="C25" s="226" t="s">
        <v>517</v>
      </c>
      <c r="D25" s="227">
        <v>12</v>
      </c>
      <c r="E25" s="219">
        <f>'01_S.A._C.'!E23</f>
        <v>0</v>
      </c>
      <c r="F25" s="220">
        <f t="shared" si="25"/>
        <v>0</v>
      </c>
      <c r="G25" s="228">
        <v>1</v>
      </c>
      <c r="H25" s="222" t="e">
        <f t="shared" si="14"/>
        <v>#DIV/0!</v>
      </c>
      <c r="I25" s="223">
        <f>ROUND(G25*$E25,5)</f>
        <v>0</v>
      </c>
      <c r="J25" s="228">
        <v>1</v>
      </c>
      <c r="K25" s="222" t="e">
        <f t="shared" ref="K25" si="38">ROUND(L25/$F25,6)</f>
        <v>#DIV/0!</v>
      </c>
      <c r="L25" s="223">
        <f t="shared" si="26"/>
        <v>0</v>
      </c>
      <c r="M25" s="228">
        <v>1</v>
      </c>
      <c r="N25" s="222" t="e">
        <f t="shared" ref="N25" si="39">ROUND(O25/$F25,6)</f>
        <v>#DIV/0!</v>
      </c>
      <c r="O25" s="223">
        <f t="shared" si="28"/>
        <v>0</v>
      </c>
      <c r="P25" s="228">
        <v>1</v>
      </c>
      <c r="Q25" s="222" t="e">
        <f t="shared" ref="Q25" si="40">ROUND(R25/$F25,6)</f>
        <v>#DIV/0!</v>
      </c>
      <c r="R25" s="223">
        <f t="shared" si="29"/>
        <v>0</v>
      </c>
      <c r="S25" s="228">
        <v>1</v>
      </c>
      <c r="T25" s="222" t="e">
        <f t="shared" ref="T25" si="41">ROUND(U25/$F25,6)</f>
        <v>#DIV/0!</v>
      </c>
      <c r="U25" s="223">
        <f t="shared" si="30"/>
        <v>0</v>
      </c>
      <c r="V25" s="228">
        <v>1</v>
      </c>
      <c r="W25" s="222" t="e">
        <f t="shared" ref="W25" si="42">ROUND(X25/$F25,6)</f>
        <v>#DIV/0!</v>
      </c>
      <c r="X25" s="223">
        <f t="shared" si="31"/>
        <v>0</v>
      </c>
      <c r="Y25" s="228">
        <v>1</v>
      </c>
      <c r="Z25" s="222" t="e">
        <f t="shared" ref="Z25" si="43">ROUND(AA25/$F25,6)</f>
        <v>#DIV/0!</v>
      </c>
      <c r="AA25" s="223">
        <f t="shared" si="32"/>
        <v>0</v>
      </c>
      <c r="AB25" s="228">
        <v>1</v>
      </c>
      <c r="AC25" s="222" t="e">
        <f t="shared" ref="AC25" si="44">ROUND(AD25/$F25,6)</f>
        <v>#DIV/0!</v>
      </c>
      <c r="AD25" s="223">
        <f t="shared" si="33"/>
        <v>0</v>
      </c>
      <c r="AE25" s="228">
        <v>1</v>
      </c>
      <c r="AF25" s="222" t="e">
        <f t="shared" ref="AF25" si="45">ROUND(AG25/$F25,6)</f>
        <v>#DIV/0!</v>
      </c>
      <c r="AG25" s="223">
        <f t="shared" si="34"/>
        <v>0</v>
      </c>
      <c r="AH25" s="228">
        <v>1</v>
      </c>
      <c r="AI25" s="222" t="e">
        <f t="shared" ref="AI25" si="46">ROUND(AJ25/$F25,6)</f>
        <v>#DIV/0!</v>
      </c>
      <c r="AJ25" s="223">
        <f t="shared" si="35"/>
        <v>0</v>
      </c>
      <c r="AK25" s="228">
        <v>1</v>
      </c>
      <c r="AL25" s="222" t="e">
        <f t="shared" ref="AL25" si="47">ROUND(AM25/$F25,6)</f>
        <v>#DIV/0!</v>
      </c>
      <c r="AM25" s="223">
        <f t="shared" si="36"/>
        <v>0</v>
      </c>
      <c r="AN25" s="228">
        <v>1</v>
      </c>
      <c r="AO25" s="222" t="e">
        <f t="shared" ref="AO25" si="48">ROUND(AP25/$F25,6)</f>
        <v>#DIV/0!</v>
      </c>
      <c r="AP25" s="223">
        <f t="shared" si="37"/>
        <v>0</v>
      </c>
    </row>
    <row r="26" spans="1:42" hidden="1" outlineLevel="1" x14ac:dyDescent="0.25">
      <c r="A26" s="232"/>
      <c r="B26" s="233"/>
      <c r="C26" s="234"/>
      <c r="D26" s="235"/>
      <c r="E26" s="236"/>
      <c r="F26" s="237"/>
      <c r="G26" s="238"/>
      <c r="H26" s="222"/>
      <c r="I26" s="223"/>
      <c r="J26" s="238"/>
      <c r="K26" s="239"/>
      <c r="L26" s="240"/>
      <c r="M26" s="238"/>
      <c r="N26" s="239"/>
      <c r="O26" s="240"/>
      <c r="P26" s="238"/>
      <c r="Q26" s="239"/>
      <c r="R26" s="240"/>
      <c r="S26" s="238"/>
      <c r="T26" s="239"/>
      <c r="U26" s="240"/>
      <c r="V26" s="238"/>
      <c r="W26" s="239"/>
      <c r="X26" s="240"/>
      <c r="Y26" s="238"/>
      <c r="Z26" s="239"/>
      <c r="AA26" s="240"/>
      <c r="AB26" s="238"/>
      <c r="AC26" s="239"/>
      <c r="AD26" s="240"/>
      <c r="AE26" s="238"/>
      <c r="AF26" s="239"/>
      <c r="AG26" s="240"/>
      <c r="AH26" s="238"/>
      <c r="AI26" s="239"/>
      <c r="AJ26" s="240"/>
      <c r="AK26" s="238"/>
      <c r="AL26" s="239"/>
      <c r="AM26" s="240"/>
      <c r="AN26" s="238"/>
      <c r="AO26" s="239"/>
      <c r="AP26" s="240"/>
    </row>
    <row r="27" spans="1:42" s="248" customFormat="1" hidden="1" outlineLevel="1" x14ac:dyDescent="0.25">
      <c r="A27" s="241" t="s">
        <v>553</v>
      </c>
      <c r="B27" s="243"/>
      <c r="C27" s="242"/>
      <c r="D27" s="244"/>
      <c r="E27" s="245" t="s">
        <v>554</v>
      </c>
      <c r="F27" s="246">
        <f>SUBTOTAL(9,F15:F26)</f>
        <v>0</v>
      </c>
      <c r="G27" s="244"/>
      <c r="H27" s="247" t="e">
        <f>ROUND(I27/$F27,6)</f>
        <v>#DIV/0!</v>
      </c>
      <c r="I27" s="246">
        <f>SUBTOTAL(9,I17:I26)</f>
        <v>0</v>
      </c>
      <c r="J27" s="244"/>
      <c r="K27" s="247" t="e">
        <f>ROUND(L27/$F27,6)</f>
        <v>#DIV/0!</v>
      </c>
      <c r="L27" s="246">
        <f>SUBTOTAL(9,L17:L26)</f>
        <v>0</v>
      </c>
      <c r="M27" s="244"/>
      <c r="N27" s="247" t="e">
        <f>ROUND(O27/$F27,6)</f>
        <v>#DIV/0!</v>
      </c>
      <c r="O27" s="246">
        <f>SUBTOTAL(9,O17:O26)</f>
        <v>0</v>
      </c>
      <c r="P27" s="244"/>
      <c r="Q27" s="247" t="e">
        <f>ROUND(R27/$F27,6)</f>
        <v>#DIV/0!</v>
      </c>
      <c r="R27" s="246">
        <f>SUBTOTAL(9,R17:R26)</f>
        <v>0</v>
      </c>
      <c r="S27" s="244"/>
      <c r="T27" s="247" t="e">
        <f>ROUND(U27/$F27,6)</f>
        <v>#DIV/0!</v>
      </c>
      <c r="U27" s="246">
        <f>SUBTOTAL(9,U17:U26)</f>
        <v>0</v>
      </c>
      <c r="V27" s="244"/>
      <c r="W27" s="247" t="e">
        <f>ROUND(X27/$F27,6)</f>
        <v>#DIV/0!</v>
      </c>
      <c r="X27" s="246">
        <f>SUBTOTAL(9,X17:X26)</f>
        <v>0</v>
      </c>
      <c r="Y27" s="244"/>
      <c r="Z27" s="247" t="e">
        <f>ROUND(AA27/$F27,6)</f>
        <v>#DIV/0!</v>
      </c>
      <c r="AA27" s="246">
        <f>SUBTOTAL(9,AA17:AA26)</f>
        <v>0</v>
      </c>
      <c r="AB27" s="244"/>
      <c r="AC27" s="247" t="e">
        <f>ROUND(AD27/$F27,6)</f>
        <v>#DIV/0!</v>
      </c>
      <c r="AD27" s="246">
        <f>SUBTOTAL(9,AD17:AD26)</f>
        <v>0</v>
      </c>
      <c r="AE27" s="244"/>
      <c r="AF27" s="247" t="e">
        <f>ROUND(AG27/$F27,6)</f>
        <v>#DIV/0!</v>
      </c>
      <c r="AG27" s="246">
        <f>SUBTOTAL(9,AG17:AG26)</f>
        <v>0</v>
      </c>
      <c r="AH27" s="244"/>
      <c r="AI27" s="247" t="e">
        <f>ROUND(AJ27/$F27,6)</f>
        <v>#DIV/0!</v>
      </c>
      <c r="AJ27" s="246">
        <f>SUBTOTAL(9,AJ17:AJ26)</f>
        <v>0</v>
      </c>
      <c r="AK27" s="244"/>
      <c r="AL27" s="247" t="e">
        <f>ROUND(AM27/$F27,6)</f>
        <v>#DIV/0!</v>
      </c>
      <c r="AM27" s="246">
        <f>SUBTOTAL(9,AM17:AM26)</f>
        <v>0</v>
      </c>
      <c r="AN27" s="244"/>
      <c r="AO27" s="247" t="e">
        <f>ROUND(AP27/$F27,6)</f>
        <v>#DIV/0!</v>
      </c>
      <c r="AP27" s="246">
        <f>SUBTOTAL(9,AP17:AP26)</f>
        <v>0</v>
      </c>
    </row>
    <row r="28" spans="1:42" s="20" customFormat="1" hidden="1" outlineLevel="1" x14ac:dyDescent="0.25">
      <c r="A28" s="249"/>
      <c r="B28" s="250"/>
      <c r="C28" s="251"/>
      <c r="D28" s="252"/>
      <c r="E28" s="253"/>
      <c r="F28" s="254"/>
      <c r="G28" s="255"/>
      <c r="H28" s="256"/>
      <c r="I28" s="252"/>
      <c r="J28" s="255"/>
      <c r="K28" s="256"/>
      <c r="L28" s="252"/>
      <c r="M28" s="255"/>
      <c r="N28" s="256"/>
      <c r="O28" s="252"/>
      <c r="P28" s="255"/>
      <c r="Q28" s="256"/>
      <c r="R28" s="252"/>
      <c r="S28" s="255"/>
      <c r="T28" s="256"/>
      <c r="U28" s="252"/>
      <c r="V28" s="255"/>
      <c r="W28" s="256"/>
      <c r="X28" s="252"/>
      <c r="Y28" s="255"/>
      <c r="Z28" s="256"/>
      <c r="AA28" s="252"/>
      <c r="AB28" s="255"/>
      <c r="AC28" s="256"/>
      <c r="AD28" s="252"/>
      <c r="AE28" s="255"/>
      <c r="AF28" s="256"/>
      <c r="AG28" s="252"/>
      <c r="AH28" s="255"/>
      <c r="AI28" s="256"/>
      <c r="AJ28" s="252"/>
      <c r="AK28" s="255"/>
      <c r="AL28" s="256"/>
      <c r="AM28" s="252"/>
      <c r="AN28" s="255"/>
      <c r="AO28" s="256"/>
      <c r="AP28" s="252"/>
    </row>
    <row r="29" spans="1:42" s="20" customFormat="1" collapsed="1" x14ac:dyDescent="0.25">
      <c r="A29" s="208" t="s">
        <v>555</v>
      </c>
      <c r="B29" s="209" t="s">
        <v>340</v>
      </c>
      <c r="C29" s="210"/>
      <c r="D29" s="211"/>
      <c r="E29" s="212"/>
      <c r="F29" s="213">
        <f>SUBTOTAL(9,F31:F113)</f>
        <v>0</v>
      </c>
      <c r="G29" s="211"/>
      <c r="H29" s="214" t="e">
        <f>ROUND(I29/$F29,6)</f>
        <v>#DIV/0!</v>
      </c>
      <c r="I29" s="211">
        <f>SUBTOTAL(9,I31:I116)</f>
        <v>0</v>
      </c>
      <c r="J29" s="211"/>
      <c r="K29" s="214" t="e">
        <f t="shared" ref="K29" si="49">ROUND(L29/$F29,6)</f>
        <v>#DIV/0!</v>
      </c>
      <c r="L29" s="211">
        <f>SUBTOTAL(9,L31:L116)</f>
        <v>0</v>
      </c>
      <c r="M29" s="211"/>
      <c r="N29" s="214" t="e">
        <f t="shared" ref="N29" si="50">ROUND(O29/$F29,6)</f>
        <v>#DIV/0!</v>
      </c>
      <c r="O29" s="211">
        <f>SUBTOTAL(9,O31:O116)</f>
        <v>0</v>
      </c>
      <c r="P29" s="211"/>
      <c r="Q29" s="214" t="e">
        <f>R29/F29</f>
        <v>#DIV/0!</v>
      </c>
      <c r="R29" s="211" t="e">
        <f>SUBTOTAL(9,R31:R116)</f>
        <v>#DIV/0!</v>
      </c>
      <c r="S29" s="211"/>
      <c r="T29" s="214" t="e">
        <f t="shared" ref="T29" si="51">ROUND(U29/$F29,6)</f>
        <v>#DIV/0!</v>
      </c>
      <c r="U29" s="211" t="e">
        <f>SUBTOTAL(9,U31:U116)</f>
        <v>#DIV/0!</v>
      </c>
      <c r="V29" s="211"/>
      <c r="W29" s="214" t="e">
        <f t="shared" ref="W29" si="52">ROUND(X29/$F29,6)</f>
        <v>#DIV/0!</v>
      </c>
      <c r="X29" s="211" t="e">
        <f>SUBTOTAL(9,X31:X116)</f>
        <v>#DIV/0!</v>
      </c>
      <c r="Y29" s="211"/>
      <c r="Z29" s="214" t="e">
        <f t="shared" ref="Z29" si="53">ROUND(AA29/$F29,6)</f>
        <v>#DIV/0!</v>
      </c>
      <c r="AA29" s="211">
        <f>SUBTOTAL(9,AA31:AA116)</f>
        <v>0</v>
      </c>
      <c r="AB29" s="211"/>
      <c r="AC29" s="214" t="e">
        <f t="shared" ref="AC29" si="54">ROUND(AD29/$F29,6)</f>
        <v>#DIV/0!</v>
      </c>
      <c r="AD29" s="211">
        <f>SUBTOTAL(9,AD31:AD116)</f>
        <v>0</v>
      </c>
      <c r="AE29" s="211"/>
      <c r="AF29" s="214" t="e">
        <f t="shared" ref="AF29" si="55">ROUND(AG29/$F29,6)</f>
        <v>#DIV/0!</v>
      </c>
      <c r="AG29" s="211">
        <f>SUBTOTAL(9,AG31:AG116)</f>
        <v>0</v>
      </c>
      <c r="AH29" s="211"/>
      <c r="AI29" s="214" t="e">
        <f t="shared" ref="AI29" si="56">ROUND(AJ29/$F29,6)</f>
        <v>#DIV/0!</v>
      </c>
      <c r="AJ29" s="211">
        <f>SUBTOTAL(9,AJ31:AJ116)</f>
        <v>0</v>
      </c>
      <c r="AK29" s="211"/>
      <c r="AL29" s="214" t="e">
        <f t="shared" ref="AL29" si="57">ROUND(AM29/$F29,6)</f>
        <v>#DIV/0!</v>
      </c>
      <c r="AM29" s="211">
        <f>SUBTOTAL(9,AM31:AM116)</f>
        <v>0</v>
      </c>
      <c r="AN29" s="211"/>
      <c r="AO29" s="214" t="e">
        <f t="shared" ref="AO29" si="58">ROUND(AP29/$F29,6)</f>
        <v>#DIV/0!</v>
      </c>
      <c r="AP29" s="211">
        <f>SUBTOTAL(9,AP31:AP116)</f>
        <v>0</v>
      </c>
    </row>
    <row r="30" spans="1:42" s="501" customFormat="1" x14ac:dyDescent="0.25">
      <c r="A30" s="494"/>
      <c r="B30" s="495"/>
      <c r="C30" s="496"/>
      <c r="D30" s="497"/>
      <c r="E30" s="498"/>
      <c r="F30" s="499"/>
      <c r="G30" s="497"/>
      <c r="H30" s="500"/>
      <c r="I30" s="497"/>
      <c r="J30" s="497"/>
      <c r="K30" s="500"/>
      <c r="L30" s="497"/>
      <c r="M30" s="497"/>
      <c r="N30" s="500"/>
      <c r="O30" s="497"/>
      <c r="P30" s="497"/>
      <c r="Q30" s="500"/>
      <c r="R30" s="497"/>
      <c r="S30" s="497"/>
      <c r="T30" s="500"/>
      <c r="U30" s="497"/>
      <c r="V30" s="497"/>
      <c r="W30" s="500"/>
      <c r="X30" s="497"/>
      <c r="Y30" s="497"/>
      <c r="Z30" s="500"/>
      <c r="AA30" s="497"/>
      <c r="AB30" s="497"/>
      <c r="AC30" s="500"/>
      <c r="AD30" s="497"/>
      <c r="AE30" s="497"/>
      <c r="AF30" s="500"/>
      <c r="AG30" s="497"/>
      <c r="AH30" s="497"/>
      <c r="AI30" s="500"/>
      <c r="AJ30" s="497"/>
      <c r="AK30" s="497"/>
      <c r="AL30" s="500"/>
      <c r="AM30" s="497"/>
      <c r="AN30" s="497"/>
      <c r="AO30" s="500"/>
      <c r="AP30" s="497"/>
    </row>
    <row r="31" spans="1:42" s="20" customFormat="1" hidden="1" outlineLevel="1" x14ac:dyDescent="0.25">
      <c r="A31" s="249"/>
      <c r="B31" s="250"/>
      <c r="C31" s="251"/>
      <c r="D31" s="252"/>
      <c r="E31" s="253"/>
      <c r="F31" s="254"/>
      <c r="G31" s="255"/>
      <c r="H31" s="256"/>
      <c r="I31" s="252"/>
      <c r="J31" s="255"/>
      <c r="K31" s="256"/>
      <c r="L31" s="252"/>
      <c r="M31" s="255"/>
      <c r="N31" s="256"/>
      <c r="O31" s="252"/>
      <c r="P31" s="255"/>
      <c r="Q31" s="256"/>
      <c r="R31" s="252"/>
      <c r="S31" s="255"/>
      <c r="T31" s="256"/>
      <c r="U31" s="252"/>
      <c r="V31" s="255"/>
      <c r="W31" s="256"/>
      <c r="X31" s="252"/>
      <c r="Y31" s="255"/>
      <c r="Z31" s="256"/>
      <c r="AA31" s="252"/>
      <c r="AB31" s="255"/>
      <c r="AC31" s="256"/>
      <c r="AD31" s="252"/>
      <c r="AE31" s="255"/>
      <c r="AF31" s="256"/>
      <c r="AG31" s="252"/>
      <c r="AH31" s="255"/>
      <c r="AI31" s="256"/>
      <c r="AJ31" s="252"/>
      <c r="AK31" s="255"/>
      <c r="AL31" s="256"/>
      <c r="AM31" s="252"/>
      <c r="AN31" s="255"/>
      <c r="AO31" s="256"/>
      <c r="AP31" s="252"/>
    </row>
    <row r="32" spans="1:42" s="20" customFormat="1" hidden="1" outlineLevel="1" x14ac:dyDescent="0.25">
      <c r="A32" s="208" t="s">
        <v>556</v>
      </c>
      <c r="B32" s="209" t="s">
        <v>158</v>
      </c>
      <c r="C32" s="210"/>
      <c r="D32" s="211"/>
      <c r="E32" s="212"/>
      <c r="F32" s="213">
        <f>SUBTOTAL(9,F33:F39)</f>
        <v>0</v>
      </c>
      <c r="G32" s="211"/>
      <c r="H32" s="214"/>
      <c r="I32" s="211">
        <f>SUBTOTAL(9,I33:I39)</f>
        <v>0</v>
      </c>
      <c r="J32" s="211"/>
      <c r="K32" s="214"/>
      <c r="L32" s="211">
        <f>SUBTOTAL(9,L33:L39)</f>
        <v>0</v>
      </c>
      <c r="M32" s="211"/>
      <c r="N32" s="214"/>
      <c r="O32" s="211">
        <f>SUBTOTAL(9,O33:O39)</f>
        <v>0</v>
      </c>
      <c r="P32" s="211"/>
      <c r="Q32" s="214" t="e">
        <f>R32/F32</f>
        <v>#DIV/0!</v>
      </c>
      <c r="R32" s="211" t="e">
        <f>SUBTOTAL(9,R33:R39)</f>
        <v>#DIV/0!</v>
      </c>
      <c r="S32" s="211"/>
      <c r="T32" s="214"/>
      <c r="U32" s="211" t="e">
        <f>SUBTOTAL(9,U33:U39)</f>
        <v>#DIV/0!</v>
      </c>
      <c r="V32" s="211"/>
      <c r="W32" s="214"/>
      <c r="X32" s="211" t="e">
        <f>SUBTOTAL(9,X33:X39)</f>
        <v>#DIV/0!</v>
      </c>
      <c r="Y32" s="211"/>
      <c r="Z32" s="214"/>
      <c r="AA32" s="211">
        <f>SUBTOTAL(9,AA33:AA39)</f>
        <v>0</v>
      </c>
      <c r="AB32" s="211"/>
      <c r="AC32" s="214"/>
      <c r="AD32" s="211">
        <f>SUBTOTAL(9,AD33:AD39)</f>
        <v>0</v>
      </c>
      <c r="AE32" s="211"/>
      <c r="AF32" s="214"/>
      <c r="AG32" s="211">
        <f>SUBTOTAL(9,AG33:AG39)</f>
        <v>0</v>
      </c>
      <c r="AH32" s="211"/>
      <c r="AI32" s="214"/>
      <c r="AJ32" s="211">
        <f>SUBTOTAL(9,AJ33:AJ39)</f>
        <v>0</v>
      </c>
      <c r="AK32" s="211"/>
      <c r="AL32" s="214"/>
      <c r="AM32" s="211">
        <f>SUBTOTAL(9,AM33:AM39)</f>
        <v>0</v>
      </c>
      <c r="AN32" s="211"/>
      <c r="AO32" s="214"/>
      <c r="AP32" s="211">
        <f>SUBTOTAL(9,AP33:AP39)</f>
        <v>0</v>
      </c>
    </row>
    <row r="33" spans="1:42" s="20" customFormat="1" ht="25.5" hidden="1" outlineLevel="1" x14ac:dyDescent="0.25">
      <c r="A33" s="257" t="s">
        <v>557</v>
      </c>
      <c r="B33" s="258" t="s">
        <v>159</v>
      </c>
      <c r="C33" s="259" t="s">
        <v>8</v>
      </c>
      <c r="D33" s="223">
        <v>1077.46</v>
      </c>
      <c r="E33" s="260">
        <f>'02_R.R.E._C.'!E11</f>
        <v>0</v>
      </c>
      <c r="F33" s="261">
        <f>ROUND(E33*D33,2)</f>
        <v>0</v>
      </c>
      <c r="G33" s="221"/>
      <c r="H33" s="222" t="e">
        <f t="shared" ref="H33:H39" si="59">ROUND(I33/$F33,6)</f>
        <v>#DIV/0!</v>
      </c>
      <c r="I33" s="223">
        <f t="shared" ref="I33:L39" si="60">ROUND(G33*$E33,5)</f>
        <v>0</v>
      </c>
      <c r="J33" s="221"/>
      <c r="K33" s="222" t="e">
        <f t="shared" ref="K33:K39" si="61">ROUND(L33/$F33,6)</f>
        <v>#DIV/0!</v>
      </c>
      <c r="L33" s="223">
        <f t="shared" si="60"/>
        <v>0</v>
      </c>
      <c r="M33" s="221"/>
      <c r="N33" s="222" t="e">
        <f t="shared" ref="N33:N39" si="62">ROUND(O33/$F33,6)</f>
        <v>#DIV/0!</v>
      </c>
      <c r="O33" s="223">
        <f t="shared" ref="O33:O39" si="63">ROUND(M33*$E33,5)</f>
        <v>0</v>
      </c>
      <c r="P33" s="221">
        <f>ROUND(D33/2,2)</f>
        <v>538.73</v>
      </c>
      <c r="Q33" s="222" t="e">
        <f t="shared" ref="Q33:Q39" si="64">ROUND(R33/$F33,6)</f>
        <v>#DIV/0!</v>
      </c>
      <c r="R33" s="223">
        <f t="shared" ref="R33:R39" si="65">ROUND(P33*$E33,5)</f>
        <v>0</v>
      </c>
      <c r="S33" s="221">
        <f>P33</f>
        <v>538.73</v>
      </c>
      <c r="T33" s="222" t="e">
        <f t="shared" ref="T33:T39" si="66">ROUND(U33/$F33,6)</f>
        <v>#DIV/0!</v>
      </c>
      <c r="U33" s="223">
        <f t="shared" ref="U33:U39" si="67">ROUND(S33*$E33,5)</f>
        <v>0</v>
      </c>
      <c r="V33" s="221"/>
      <c r="W33" s="222" t="e">
        <f t="shared" ref="W33:W39" si="68">ROUND(X33/$F33,6)</f>
        <v>#DIV/0!</v>
      </c>
      <c r="X33" s="223">
        <f>ROUND(V33*$E33,5)</f>
        <v>0</v>
      </c>
      <c r="Y33" s="221"/>
      <c r="Z33" s="222" t="e">
        <f t="shared" ref="Z33:Z39" si="69">ROUND(AA33/$F33,6)</f>
        <v>#DIV/0!</v>
      </c>
      <c r="AA33" s="223">
        <f t="shared" ref="AA33:AA39" si="70">ROUND(Y33*$E33,5)</f>
        <v>0</v>
      </c>
      <c r="AB33" s="221"/>
      <c r="AC33" s="222" t="e">
        <f t="shared" ref="AC33:AC39" si="71">ROUND(AD33/$F33,6)</f>
        <v>#DIV/0!</v>
      </c>
      <c r="AD33" s="223">
        <f t="shared" ref="AD33:AD39" si="72">ROUND(AB33*$E33,5)</f>
        <v>0</v>
      </c>
      <c r="AE33" s="221"/>
      <c r="AF33" s="222" t="e">
        <f t="shared" ref="AF33:AF39" si="73">ROUND(AG33/$F33,6)</f>
        <v>#DIV/0!</v>
      </c>
      <c r="AG33" s="223">
        <f t="shared" ref="AG33:AG39" si="74">ROUND(AE33*$E33,5)</f>
        <v>0</v>
      </c>
      <c r="AH33" s="221"/>
      <c r="AI33" s="222" t="e">
        <f t="shared" ref="AI33:AI39" si="75">ROUND(AJ33/$F33,6)</f>
        <v>#DIV/0!</v>
      </c>
      <c r="AJ33" s="223">
        <f t="shared" ref="AJ33:AJ39" si="76">ROUND(AH33*$E33,5)</f>
        <v>0</v>
      </c>
      <c r="AK33" s="221"/>
      <c r="AL33" s="222" t="e">
        <f t="shared" ref="AL33:AL39" si="77">ROUND(AM33/$F33,6)</f>
        <v>#DIV/0!</v>
      </c>
      <c r="AM33" s="223">
        <f t="shared" ref="AM33:AM39" si="78">ROUND(AK33*$E33,5)</f>
        <v>0</v>
      </c>
      <c r="AN33" s="221"/>
      <c r="AO33" s="222" t="e">
        <f t="shared" ref="AO33:AO39" si="79">ROUND(AP33/$F33,6)</f>
        <v>#DIV/0!</v>
      </c>
      <c r="AP33" s="223">
        <f t="shared" ref="AP33:AP39" si="80">ROUND(AN33*$E33,5)</f>
        <v>0</v>
      </c>
    </row>
    <row r="34" spans="1:42" s="20" customFormat="1" ht="38.25" hidden="1" outlineLevel="1" x14ac:dyDescent="0.25">
      <c r="A34" s="257" t="s">
        <v>558</v>
      </c>
      <c r="B34" s="262" t="s">
        <v>160</v>
      </c>
      <c r="C34" s="263" t="s">
        <v>161</v>
      </c>
      <c r="D34" s="223">
        <v>1.63</v>
      </c>
      <c r="E34" s="260">
        <f>'02_R.R.E._C.'!E12</f>
        <v>0</v>
      </c>
      <c r="F34" s="261">
        <f t="shared" ref="F34:F39" si="81">ROUND(E34*D34,2)</f>
        <v>0</v>
      </c>
      <c r="G34" s="221"/>
      <c r="H34" s="222" t="e">
        <f t="shared" si="59"/>
        <v>#DIV/0!</v>
      </c>
      <c r="I34" s="223">
        <f t="shared" si="60"/>
        <v>0</v>
      </c>
      <c r="J34" s="221"/>
      <c r="K34" s="222" t="e">
        <f t="shared" si="61"/>
        <v>#DIV/0!</v>
      </c>
      <c r="L34" s="223">
        <f t="shared" si="60"/>
        <v>0</v>
      </c>
      <c r="M34" s="221"/>
      <c r="N34" s="222" t="e">
        <f t="shared" si="62"/>
        <v>#DIV/0!</v>
      </c>
      <c r="O34" s="223">
        <f t="shared" si="63"/>
        <v>0</v>
      </c>
      <c r="P34" s="221" t="e">
        <f>Q$33*$D34</f>
        <v>#DIV/0!</v>
      </c>
      <c r="Q34" s="222" t="e">
        <f t="shared" si="64"/>
        <v>#DIV/0!</v>
      </c>
      <c r="R34" s="223" t="e">
        <f t="shared" si="65"/>
        <v>#DIV/0!</v>
      </c>
      <c r="S34" s="221" t="e">
        <f>T$33*$D34</f>
        <v>#DIV/0!</v>
      </c>
      <c r="T34" s="222" t="e">
        <f t="shared" si="66"/>
        <v>#DIV/0!</v>
      </c>
      <c r="U34" s="223" t="e">
        <f t="shared" si="67"/>
        <v>#DIV/0!</v>
      </c>
      <c r="V34" s="221" t="e">
        <f>W$33*$D34</f>
        <v>#DIV/0!</v>
      </c>
      <c r="W34" s="222" t="e">
        <f t="shared" si="68"/>
        <v>#DIV/0!</v>
      </c>
      <c r="X34" s="223" t="e">
        <f>ROUND(V34*$E34,5)-0.004</f>
        <v>#DIV/0!</v>
      </c>
      <c r="Y34" s="221"/>
      <c r="Z34" s="222" t="e">
        <f t="shared" si="69"/>
        <v>#DIV/0!</v>
      </c>
      <c r="AA34" s="223">
        <f t="shared" si="70"/>
        <v>0</v>
      </c>
      <c r="AB34" s="221"/>
      <c r="AC34" s="222" t="e">
        <f t="shared" si="71"/>
        <v>#DIV/0!</v>
      </c>
      <c r="AD34" s="223">
        <f t="shared" si="72"/>
        <v>0</v>
      </c>
      <c r="AE34" s="221"/>
      <c r="AF34" s="222" t="e">
        <f t="shared" si="73"/>
        <v>#DIV/0!</v>
      </c>
      <c r="AG34" s="223">
        <f t="shared" si="74"/>
        <v>0</v>
      </c>
      <c r="AH34" s="221"/>
      <c r="AI34" s="222" t="e">
        <f t="shared" si="75"/>
        <v>#DIV/0!</v>
      </c>
      <c r="AJ34" s="223">
        <f t="shared" si="76"/>
        <v>0</v>
      </c>
      <c r="AK34" s="221"/>
      <c r="AL34" s="222" t="e">
        <f t="shared" si="77"/>
        <v>#DIV/0!</v>
      </c>
      <c r="AM34" s="223">
        <f t="shared" si="78"/>
        <v>0</v>
      </c>
      <c r="AN34" s="221"/>
      <c r="AO34" s="222" t="e">
        <f t="shared" si="79"/>
        <v>#DIV/0!</v>
      </c>
      <c r="AP34" s="223">
        <f t="shared" si="80"/>
        <v>0</v>
      </c>
    </row>
    <row r="35" spans="1:42" s="20" customFormat="1" ht="25.5" hidden="1" outlineLevel="1" x14ac:dyDescent="0.25">
      <c r="A35" s="257" t="s">
        <v>559</v>
      </c>
      <c r="B35" s="262" t="s">
        <v>899</v>
      </c>
      <c r="C35" s="263" t="s">
        <v>162</v>
      </c>
      <c r="D35" s="223">
        <v>326</v>
      </c>
      <c r="E35" s="260">
        <f>'02_R.R.E._C.'!E13</f>
        <v>0</v>
      </c>
      <c r="F35" s="261">
        <f t="shared" si="81"/>
        <v>0</v>
      </c>
      <c r="G35" s="221"/>
      <c r="H35" s="222" t="e">
        <f t="shared" si="59"/>
        <v>#DIV/0!</v>
      </c>
      <c r="I35" s="223">
        <f t="shared" si="60"/>
        <v>0</v>
      </c>
      <c r="J35" s="221"/>
      <c r="K35" s="222" t="e">
        <f t="shared" si="61"/>
        <v>#DIV/0!</v>
      </c>
      <c r="L35" s="223">
        <f t="shared" si="60"/>
        <v>0</v>
      </c>
      <c r="M35" s="221"/>
      <c r="N35" s="222" t="e">
        <f t="shared" si="62"/>
        <v>#DIV/0!</v>
      </c>
      <c r="O35" s="223">
        <f t="shared" si="63"/>
        <v>0</v>
      </c>
      <c r="P35" s="221" t="e">
        <f t="shared" ref="P35:P39" si="82">Q$33*$D35</f>
        <v>#DIV/0!</v>
      </c>
      <c r="Q35" s="222" t="e">
        <f t="shared" si="64"/>
        <v>#DIV/0!</v>
      </c>
      <c r="R35" s="223" t="e">
        <f t="shared" si="65"/>
        <v>#DIV/0!</v>
      </c>
      <c r="S35" s="221" t="e">
        <f t="shared" ref="S35:S39" si="83">T$33*$D35</f>
        <v>#DIV/0!</v>
      </c>
      <c r="T35" s="222" t="e">
        <f t="shared" si="66"/>
        <v>#DIV/0!</v>
      </c>
      <c r="U35" s="223" t="e">
        <f t="shared" si="67"/>
        <v>#DIV/0!</v>
      </c>
      <c r="V35" s="221" t="e">
        <f t="shared" ref="V35:V39" si="84">W$33*$D35</f>
        <v>#DIV/0!</v>
      </c>
      <c r="W35" s="222" t="e">
        <f t="shared" si="68"/>
        <v>#DIV/0!</v>
      </c>
      <c r="X35" s="223" t="e">
        <f t="shared" ref="X35:X39" si="85">ROUND(V35*$E35,5)</f>
        <v>#DIV/0!</v>
      </c>
      <c r="Y35" s="221"/>
      <c r="Z35" s="222" t="e">
        <f t="shared" si="69"/>
        <v>#DIV/0!</v>
      </c>
      <c r="AA35" s="223">
        <f t="shared" si="70"/>
        <v>0</v>
      </c>
      <c r="AB35" s="221"/>
      <c r="AC35" s="222" t="e">
        <f t="shared" si="71"/>
        <v>#DIV/0!</v>
      </c>
      <c r="AD35" s="223">
        <f t="shared" si="72"/>
        <v>0</v>
      </c>
      <c r="AE35" s="221"/>
      <c r="AF35" s="222" t="e">
        <f t="shared" si="73"/>
        <v>#DIV/0!</v>
      </c>
      <c r="AG35" s="223">
        <f t="shared" si="74"/>
        <v>0</v>
      </c>
      <c r="AH35" s="221"/>
      <c r="AI35" s="222" t="e">
        <f t="shared" si="75"/>
        <v>#DIV/0!</v>
      </c>
      <c r="AJ35" s="223">
        <f t="shared" si="76"/>
        <v>0</v>
      </c>
      <c r="AK35" s="221"/>
      <c r="AL35" s="222" t="e">
        <f t="shared" si="77"/>
        <v>#DIV/0!</v>
      </c>
      <c r="AM35" s="223">
        <f t="shared" si="78"/>
        <v>0</v>
      </c>
      <c r="AN35" s="221"/>
      <c r="AO35" s="222" t="e">
        <f t="shared" si="79"/>
        <v>#DIV/0!</v>
      </c>
      <c r="AP35" s="223">
        <f t="shared" si="80"/>
        <v>0</v>
      </c>
    </row>
    <row r="36" spans="1:42" s="20" customFormat="1" hidden="1" outlineLevel="1" x14ac:dyDescent="0.25">
      <c r="A36" s="257" t="s">
        <v>560</v>
      </c>
      <c r="B36" s="264" t="s">
        <v>163</v>
      </c>
      <c r="C36" s="265" t="s">
        <v>112</v>
      </c>
      <c r="D36" s="223">
        <v>546.69000000000005</v>
      </c>
      <c r="E36" s="260">
        <f>'02_R.R.E._C.'!E14</f>
        <v>0</v>
      </c>
      <c r="F36" s="261">
        <f t="shared" si="81"/>
        <v>0</v>
      </c>
      <c r="G36" s="221"/>
      <c r="H36" s="222" t="e">
        <f t="shared" si="59"/>
        <v>#DIV/0!</v>
      </c>
      <c r="I36" s="223">
        <f t="shared" si="60"/>
        <v>0</v>
      </c>
      <c r="J36" s="221"/>
      <c r="K36" s="222" t="e">
        <f t="shared" si="61"/>
        <v>#DIV/0!</v>
      </c>
      <c r="L36" s="223">
        <f t="shared" si="60"/>
        <v>0</v>
      </c>
      <c r="M36" s="221"/>
      <c r="N36" s="222" t="e">
        <f t="shared" si="62"/>
        <v>#DIV/0!</v>
      </c>
      <c r="O36" s="223">
        <f t="shared" si="63"/>
        <v>0</v>
      </c>
      <c r="P36" s="221" t="e">
        <f t="shared" si="82"/>
        <v>#DIV/0!</v>
      </c>
      <c r="Q36" s="222" t="e">
        <f t="shared" si="64"/>
        <v>#DIV/0!</v>
      </c>
      <c r="R36" s="223" t="e">
        <f t="shared" si="65"/>
        <v>#DIV/0!</v>
      </c>
      <c r="S36" s="221" t="e">
        <f t="shared" si="83"/>
        <v>#DIV/0!</v>
      </c>
      <c r="T36" s="222" t="e">
        <f t="shared" si="66"/>
        <v>#DIV/0!</v>
      </c>
      <c r="U36" s="223" t="e">
        <f t="shared" si="67"/>
        <v>#DIV/0!</v>
      </c>
      <c r="V36" s="221" t="e">
        <f t="shared" si="84"/>
        <v>#DIV/0!</v>
      </c>
      <c r="W36" s="222" t="e">
        <f t="shared" si="68"/>
        <v>#DIV/0!</v>
      </c>
      <c r="X36" s="223" t="e">
        <f t="shared" si="85"/>
        <v>#DIV/0!</v>
      </c>
      <c r="Y36" s="221"/>
      <c r="Z36" s="222" t="e">
        <f t="shared" si="69"/>
        <v>#DIV/0!</v>
      </c>
      <c r="AA36" s="223">
        <f t="shared" si="70"/>
        <v>0</v>
      </c>
      <c r="AB36" s="221"/>
      <c r="AC36" s="222" t="e">
        <f t="shared" si="71"/>
        <v>#DIV/0!</v>
      </c>
      <c r="AD36" s="223">
        <f t="shared" si="72"/>
        <v>0</v>
      </c>
      <c r="AE36" s="221"/>
      <c r="AF36" s="222" t="e">
        <f t="shared" si="73"/>
        <v>#DIV/0!</v>
      </c>
      <c r="AG36" s="223">
        <f t="shared" si="74"/>
        <v>0</v>
      </c>
      <c r="AH36" s="221"/>
      <c r="AI36" s="222" t="e">
        <f t="shared" si="75"/>
        <v>#DIV/0!</v>
      </c>
      <c r="AJ36" s="223">
        <f t="shared" si="76"/>
        <v>0</v>
      </c>
      <c r="AK36" s="221"/>
      <c r="AL36" s="222" t="e">
        <f t="shared" si="77"/>
        <v>#DIV/0!</v>
      </c>
      <c r="AM36" s="223">
        <f t="shared" si="78"/>
        <v>0</v>
      </c>
      <c r="AN36" s="221"/>
      <c r="AO36" s="222" t="e">
        <f t="shared" si="79"/>
        <v>#DIV/0!</v>
      </c>
      <c r="AP36" s="223">
        <f t="shared" si="80"/>
        <v>0</v>
      </c>
    </row>
    <row r="37" spans="1:42" s="20" customFormat="1" hidden="1" outlineLevel="1" x14ac:dyDescent="0.25">
      <c r="A37" s="257" t="s">
        <v>561</v>
      </c>
      <c r="B37" s="264" t="s">
        <v>164</v>
      </c>
      <c r="C37" s="266" t="s">
        <v>8</v>
      </c>
      <c r="D37" s="223">
        <v>11325.08</v>
      </c>
      <c r="E37" s="260">
        <f>'02_R.R.E._C.'!E15</f>
        <v>0</v>
      </c>
      <c r="F37" s="261">
        <f t="shared" si="81"/>
        <v>0</v>
      </c>
      <c r="G37" s="221"/>
      <c r="H37" s="222" t="e">
        <f t="shared" si="59"/>
        <v>#DIV/0!</v>
      </c>
      <c r="I37" s="223">
        <f t="shared" si="60"/>
        <v>0</v>
      </c>
      <c r="J37" s="221"/>
      <c r="K37" s="222" t="e">
        <f t="shared" si="61"/>
        <v>#DIV/0!</v>
      </c>
      <c r="L37" s="223">
        <f t="shared" si="60"/>
        <v>0</v>
      </c>
      <c r="M37" s="221"/>
      <c r="N37" s="222" t="e">
        <f t="shared" si="62"/>
        <v>#DIV/0!</v>
      </c>
      <c r="O37" s="223">
        <f t="shared" si="63"/>
        <v>0</v>
      </c>
      <c r="P37" s="221">
        <v>5662.54</v>
      </c>
      <c r="Q37" s="222" t="e">
        <f t="shared" si="64"/>
        <v>#DIV/0!</v>
      </c>
      <c r="R37" s="223">
        <f t="shared" si="65"/>
        <v>0</v>
      </c>
      <c r="S37" s="221">
        <v>5662.54</v>
      </c>
      <c r="T37" s="222" t="e">
        <f t="shared" si="66"/>
        <v>#DIV/0!</v>
      </c>
      <c r="U37" s="223">
        <f t="shared" si="67"/>
        <v>0</v>
      </c>
      <c r="V37" s="221" t="e">
        <f t="shared" si="84"/>
        <v>#DIV/0!</v>
      </c>
      <c r="W37" s="222" t="e">
        <f t="shared" si="68"/>
        <v>#DIV/0!</v>
      </c>
      <c r="X37" s="223" t="e">
        <f t="shared" si="85"/>
        <v>#DIV/0!</v>
      </c>
      <c r="Y37" s="221"/>
      <c r="Z37" s="222" t="e">
        <f t="shared" si="69"/>
        <v>#DIV/0!</v>
      </c>
      <c r="AA37" s="223">
        <f t="shared" si="70"/>
        <v>0</v>
      </c>
      <c r="AB37" s="221"/>
      <c r="AC37" s="222" t="e">
        <f t="shared" si="71"/>
        <v>#DIV/0!</v>
      </c>
      <c r="AD37" s="223">
        <f t="shared" si="72"/>
        <v>0</v>
      </c>
      <c r="AE37" s="221"/>
      <c r="AF37" s="222" t="e">
        <f t="shared" si="73"/>
        <v>#DIV/0!</v>
      </c>
      <c r="AG37" s="223">
        <f t="shared" si="74"/>
        <v>0</v>
      </c>
      <c r="AH37" s="221"/>
      <c r="AI37" s="222" t="e">
        <f t="shared" si="75"/>
        <v>#DIV/0!</v>
      </c>
      <c r="AJ37" s="223">
        <f t="shared" si="76"/>
        <v>0</v>
      </c>
      <c r="AK37" s="221"/>
      <c r="AL37" s="222" t="e">
        <f t="shared" si="77"/>
        <v>#DIV/0!</v>
      </c>
      <c r="AM37" s="223">
        <f t="shared" si="78"/>
        <v>0</v>
      </c>
      <c r="AN37" s="221"/>
      <c r="AO37" s="222" t="e">
        <f t="shared" si="79"/>
        <v>#DIV/0!</v>
      </c>
      <c r="AP37" s="223">
        <f t="shared" si="80"/>
        <v>0</v>
      </c>
    </row>
    <row r="38" spans="1:42" s="20" customFormat="1" ht="25.5" hidden="1" outlineLevel="1" x14ac:dyDescent="0.25">
      <c r="A38" s="257" t="s">
        <v>562</v>
      </c>
      <c r="B38" s="264" t="s">
        <v>165</v>
      </c>
      <c r="C38" s="266" t="s">
        <v>8</v>
      </c>
      <c r="D38" s="223">
        <v>11325.08</v>
      </c>
      <c r="E38" s="260">
        <f>'02_R.R.E._C.'!E16</f>
        <v>0</v>
      </c>
      <c r="F38" s="261">
        <f t="shared" si="81"/>
        <v>0</v>
      </c>
      <c r="G38" s="221"/>
      <c r="H38" s="222" t="e">
        <f t="shared" si="59"/>
        <v>#DIV/0!</v>
      </c>
      <c r="I38" s="223">
        <f t="shared" si="60"/>
        <v>0</v>
      </c>
      <c r="J38" s="221"/>
      <c r="K38" s="222" t="e">
        <f t="shared" si="61"/>
        <v>#DIV/0!</v>
      </c>
      <c r="L38" s="223">
        <f t="shared" si="60"/>
        <v>0</v>
      </c>
      <c r="M38" s="221"/>
      <c r="N38" s="222" t="e">
        <f t="shared" si="62"/>
        <v>#DIV/0!</v>
      </c>
      <c r="O38" s="223">
        <f t="shared" si="63"/>
        <v>0</v>
      </c>
      <c r="P38" s="221">
        <v>5662.54</v>
      </c>
      <c r="Q38" s="222" t="e">
        <f t="shared" si="64"/>
        <v>#DIV/0!</v>
      </c>
      <c r="R38" s="223">
        <f t="shared" si="65"/>
        <v>0</v>
      </c>
      <c r="S38" s="221">
        <v>5662.54</v>
      </c>
      <c r="T38" s="222" t="e">
        <f t="shared" si="66"/>
        <v>#DIV/0!</v>
      </c>
      <c r="U38" s="223">
        <f t="shared" si="67"/>
        <v>0</v>
      </c>
      <c r="V38" s="221" t="e">
        <f t="shared" si="84"/>
        <v>#DIV/0!</v>
      </c>
      <c r="W38" s="222" t="e">
        <f t="shared" si="68"/>
        <v>#DIV/0!</v>
      </c>
      <c r="X38" s="223" t="e">
        <f t="shared" si="85"/>
        <v>#DIV/0!</v>
      </c>
      <c r="Y38" s="221"/>
      <c r="Z38" s="222" t="e">
        <f t="shared" si="69"/>
        <v>#DIV/0!</v>
      </c>
      <c r="AA38" s="223">
        <f t="shared" si="70"/>
        <v>0</v>
      </c>
      <c r="AB38" s="221"/>
      <c r="AC38" s="222" t="e">
        <f t="shared" si="71"/>
        <v>#DIV/0!</v>
      </c>
      <c r="AD38" s="223">
        <f t="shared" si="72"/>
        <v>0</v>
      </c>
      <c r="AE38" s="221"/>
      <c r="AF38" s="222" t="e">
        <f t="shared" si="73"/>
        <v>#DIV/0!</v>
      </c>
      <c r="AG38" s="223">
        <f t="shared" si="74"/>
        <v>0</v>
      </c>
      <c r="AH38" s="221"/>
      <c r="AI38" s="222" t="e">
        <f t="shared" si="75"/>
        <v>#DIV/0!</v>
      </c>
      <c r="AJ38" s="223">
        <f t="shared" si="76"/>
        <v>0</v>
      </c>
      <c r="AK38" s="221"/>
      <c r="AL38" s="222" t="e">
        <f t="shared" si="77"/>
        <v>#DIV/0!</v>
      </c>
      <c r="AM38" s="223">
        <f t="shared" si="78"/>
        <v>0</v>
      </c>
      <c r="AN38" s="221"/>
      <c r="AO38" s="222" t="e">
        <f t="shared" si="79"/>
        <v>#DIV/0!</v>
      </c>
      <c r="AP38" s="223">
        <f t="shared" si="80"/>
        <v>0</v>
      </c>
    </row>
    <row r="39" spans="1:42" s="20" customFormat="1" hidden="1" outlineLevel="1" x14ac:dyDescent="0.25">
      <c r="A39" s="257" t="s">
        <v>563</v>
      </c>
      <c r="B39" s="264" t="s">
        <v>166</v>
      </c>
      <c r="C39" s="266" t="s">
        <v>167</v>
      </c>
      <c r="D39" s="223">
        <v>3781.86</v>
      </c>
      <c r="E39" s="260">
        <f>'02_R.R.E._C.'!E17</f>
        <v>0</v>
      </c>
      <c r="F39" s="261">
        <f t="shared" si="81"/>
        <v>0</v>
      </c>
      <c r="G39" s="221"/>
      <c r="H39" s="222" t="e">
        <f t="shared" si="59"/>
        <v>#DIV/0!</v>
      </c>
      <c r="I39" s="223">
        <f t="shared" si="60"/>
        <v>0</v>
      </c>
      <c r="J39" s="221"/>
      <c r="K39" s="222" t="e">
        <f t="shared" si="61"/>
        <v>#DIV/0!</v>
      </c>
      <c r="L39" s="223">
        <f t="shared" si="60"/>
        <v>0</v>
      </c>
      <c r="M39" s="221"/>
      <c r="N39" s="222" t="e">
        <f t="shared" si="62"/>
        <v>#DIV/0!</v>
      </c>
      <c r="O39" s="223">
        <f t="shared" si="63"/>
        <v>0</v>
      </c>
      <c r="P39" s="221" t="e">
        <f t="shared" si="82"/>
        <v>#DIV/0!</v>
      </c>
      <c r="Q39" s="222" t="e">
        <f t="shared" si="64"/>
        <v>#DIV/0!</v>
      </c>
      <c r="R39" s="223" t="e">
        <f t="shared" si="65"/>
        <v>#DIV/0!</v>
      </c>
      <c r="S39" s="221" t="e">
        <f t="shared" si="83"/>
        <v>#DIV/0!</v>
      </c>
      <c r="T39" s="222" t="e">
        <f t="shared" si="66"/>
        <v>#DIV/0!</v>
      </c>
      <c r="U39" s="223" t="e">
        <f t="shared" si="67"/>
        <v>#DIV/0!</v>
      </c>
      <c r="V39" s="221" t="e">
        <f t="shared" si="84"/>
        <v>#DIV/0!</v>
      </c>
      <c r="W39" s="222" t="e">
        <f t="shared" si="68"/>
        <v>#DIV/0!</v>
      </c>
      <c r="X39" s="223" t="e">
        <f t="shared" si="85"/>
        <v>#DIV/0!</v>
      </c>
      <c r="Y39" s="221"/>
      <c r="Z39" s="222" t="e">
        <f t="shared" si="69"/>
        <v>#DIV/0!</v>
      </c>
      <c r="AA39" s="223">
        <f t="shared" si="70"/>
        <v>0</v>
      </c>
      <c r="AB39" s="221"/>
      <c r="AC39" s="222" t="e">
        <f t="shared" si="71"/>
        <v>#DIV/0!</v>
      </c>
      <c r="AD39" s="223">
        <f t="shared" si="72"/>
        <v>0</v>
      </c>
      <c r="AE39" s="221"/>
      <c r="AF39" s="222" t="e">
        <f t="shared" si="73"/>
        <v>#DIV/0!</v>
      </c>
      <c r="AG39" s="223">
        <f t="shared" si="74"/>
        <v>0</v>
      </c>
      <c r="AH39" s="221"/>
      <c r="AI39" s="222" t="e">
        <f t="shared" si="75"/>
        <v>#DIV/0!</v>
      </c>
      <c r="AJ39" s="223">
        <f t="shared" si="76"/>
        <v>0</v>
      </c>
      <c r="AK39" s="221"/>
      <c r="AL39" s="222" t="e">
        <f t="shared" si="77"/>
        <v>#DIV/0!</v>
      </c>
      <c r="AM39" s="223">
        <f t="shared" si="78"/>
        <v>0</v>
      </c>
      <c r="AN39" s="221"/>
      <c r="AO39" s="222" t="e">
        <f t="shared" si="79"/>
        <v>#DIV/0!</v>
      </c>
      <c r="AP39" s="223">
        <f t="shared" si="80"/>
        <v>0</v>
      </c>
    </row>
    <row r="40" spans="1:42" s="20" customFormat="1" hidden="1" outlineLevel="1" x14ac:dyDescent="0.25">
      <c r="A40" s="267"/>
      <c r="B40" s="269"/>
      <c r="C40" s="268"/>
      <c r="D40" s="231"/>
      <c r="E40" s="260"/>
      <c r="F40" s="271"/>
      <c r="G40" s="229"/>
      <c r="H40" s="230"/>
      <c r="I40" s="231"/>
      <c r="J40" s="229"/>
      <c r="K40" s="230"/>
      <c r="L40" s="231"/>
      <c r="M40" s="229"/>
      <c r="N40" s="230"/>
      <c r="O40" s="231"/>
      <c r="P40" s="229"/>
      <c r="Q40" s="230"/>
      <c r="R40" s="231"/>
      <c r="S40" s="229"/>
      <c r="T40" s="230"/>
      <c r="U40" s="231"/>
      <c r="V40" s="229"/>
      <c r="W40" s="230"/>
      <c r="X40" s="231"/>
      <c r="Y40" s="229"/>
      <c r="Z40" s="230"/>
      <c r="AA40" s="231"/>
      <c r="AB40" s="229"/>
      <c r="AC40" s="230"/>
      <c r="AD40" s="231"/>
      <c r="AE40" s="229"/>
      <c r="AF40" s="230"/>
      <c r="AG40" s="231"/>
      <c r="AH40" s="229"/>
      <c r="AI40" s="230"/>
      <c r="AJ40" s="231"/>
      <c r="AK40" s="229"/>
      <c r="AL40" s="230"/>
      <c r="AM40" s="231"/>
      <c r="AN40" s="229"/>
      <c r="AO40" s="230"/>
      <c r="AP40" s="231"/>
    </row>
    <row r="41" spans="1:42" s="20" customFormat="1" hidden="1" outlineLevel="1" x14ac:dyDescent="0.25">
      <c r="A41" s="208" t="s">
        <v>564</v>
      </c>
      <c r="B41" s="209" t="s">
        <v>565</v>
      </c>
      <c r="C41" s="210"/>
      <c r="D41" s="211"/>
      <c r="E41" s="211"/>
      <c r="F41" s="213">
        <f>SUBTOTAL(9,F42:F43)</f>
        <v>0</v>
      </c>
      <c r="G41" s="211"/>
      <c r="H41" s="214"/>
      <c r="I41" s="211">
        <f>SUBTOTAL(9,I42:I43)</f>
        <v>0</v>
      </c>
      <c r="J41" s="211"/>
      <c r="K41" s="214"/>
      <c r="L41" s="211">
        <f>SUBTOTAL(9,L42:L43)</f>
        <v>0</v>
      </c>
      <c r="M41" s="211"/>
      <c r="N41" s="214"/>
      <c r="O41" s="211">
        <f>SUBTOTAL(9,O42:O43)</f>
        <v>0</v>
      </c>
      <c r="P41" s="211"/>
      <c r="Q41" s="214" t="e">
        <f>R41/F41</f>
        <v>#DIV/0!</v>
      </c>
      <c r="R41" s="211" t="e">
        <f>SUBTOTAL(9,R42:R43)</f>
        <v>#DIV/0!</v>
      </c>
      <c r="S41" s="211"/>
      <c r="T41" s="214"/>
      <c r="U41" s="211" t="e">
        <f>SUBTOTAL(9,U42:U43)</f>
        <v>#DIV/0!</v>
      </c>
      <c r="V41" s="211"/>
      <c r="W41" s="214"/>
      <c r="X41" s="211" t="e">
        <f>SUBTOTAL(9,X42:X43)</f>
        <v>#DIV/0!</v>
      </c>
      <c r="Y41" s="211"/>
      <c r="Z41" s="214"/>
      <c r="AA41" s="211">
        <f>SUBTOTAL(9,AA42:AA43)</f>
        <v>0</v>
      </c>
      <c r="AB41" s="211"/>
      <c r="AC41" s="214"/>
      <c r="AD41" s="211">
        <f>SUBTOTAL(9,AD42:AD43)</f>
        <v>0</v>
      </c>
      <c r="AE41" s="211"/>
      <c r="AF41" s="214"/>
      <c r="AG41" s="211">
        <f>SUBTOTAL(9,AG42:AG43)</f>
        <v>0</v>
      </c>
      <c r="AH41" s="211"/>
      <c r="AI41" s="214"/>
      <c r="AJ41" s="211">
        <f>SUBTOTAL(9,AJ42:AJ43)</f>
        <v>0</v>
      </c>
      <c r="AK41" s="211"/>
      <c r="AL41" s="214"/>
      <c r="AM41" s="211">
        <f>SUBTOTAL(9,AM42:AM43)</f>
        <v>0</v>
      </c>
      <c r="AN41" s="211"/>
      <c r="AO41" s="214"/>
      <c r="AP41" s="211">
        <f>SUBTOTAL(9,AP42:AP43)</f>
        <v>0</v>
      </c>
    </row>
    <row r="42" spans="1:42" s="20" customFormat="1" hidden="1" outlineLevel="1" x14ac:dyDescent="0.25">
      <c r="A42" s="257" t="s">
        <v>566</v>
      </c>
      <c r="B42" s="258" t="s">
        <v>169</v>
      </c>
      <c r="C42" s="272" t="s">
        <v>8</v>
      </c>
      <c r="D42" s="223">
        <v>1077.46</v>
      </c>
      <c r="E42" s="260">
        <f>'02_R.R.E._C.'!E20</f>
        <v>0</v>
      </c>
      <c r="F42" s="261">
        <f t="shared" ref="F42:F43" si="86">ROUND(E42*D42,2)</f>
        <v>0</v>
      </c>
      <c r="G42" s="221"/>
      <c r="H42" s="222" t="e">
        <f>ROUND(I42/$F42,6)</f>
        <v>#DIV/0!</v>
      </c>
      <c r="I42" s="223">
        <f t="shared" ref="I42:L43" si="87">ROUND(G42*$E42,5)</f>
        <v>0</v>
      </c>
      <c r="J42" s="221"/>
      <c r="K42" s="222" t="e">
        <f t="shared" ref="K42:K43" si="88">ROUND(L42/$F42,6)</f>
        <v>#DIV/0!</v>
      </c>
      <c r="L42" s="223">
        <f t="shared" si="87"/>
        <v>0</v>
      </c>
      <c r="M42" s="221"/>
      <c r="N42" s="222" t="e">
        <f t="shared" ref="N42:N43" si="89">ROUND(O42/$F42,6)</f>
        <v>#DIV/0!</v>
      </c>
      <c r="O42" s="223">
        <f t="shared" ref="O42:O43" si="90">ROUND(M42*$E42,5)</f>
        <v>0</v>
      </c>
      <c r="P42" s="221" t="e">
        <f t="shared" ref="P42:P43" si="91">Q$33*$D42</f>
        <v>#DIV/0!</v>
      </c>
      <c r="Q42" s="222" t="e">
        <f t="shared" ref="Q42:Q43" si="92">ROUND(R42/$F42,6)</f>
        <v>#DIV/0!</v>
      </c>
      <c r="R42" s="223" t="e">
        <f t="shared" ref="R42:R43" si="93">ROUND(P42*$E42,5)</f>
        <v>#DIV/0!</v>
      </c>
      <c r="S42" s="221" t="e">
        <f t="shared" ref="S42:S43" si="94">T$33*$D42</f>
        <v>#DIV/0!</v>
      </c>
      <c r="T42" s="222" t="e">
        <f t="shared" ref="T42:T43" si="95">ROUND(U42/$F42,6)</f>
        <v>#DIV/0!</v>
      </c>
      <c r="U42" s="223" t="e">
        <f t="shared" ref="U42:U43" si="96">ROUND(S42*$E42,5)</f>
        <v>#DIV/0!</v>
      </c>
      <c r="V42" s="221" t="e">
        <f t="shared" ref="V42:V43" si="97">W$33*$D42</f>
        <v>#DIV/0!</v>
      </c>
      <c r="W42" s="222" t="e">
        <f t="shared" ref="W42:W43" si="98">ROUND(X42/$F42,6)</f>
        <v>#DIV/0!</v>
      </c>
      <c r="X42" s="223" t="e">
        <f t="shared" ref="X42:X43" si="99">ROUND(V42*$E42,5)</f>
        <v>#DIV/0!</v>
      </c>
      <c r="Y42" s="221"/>
      <c r="Z42" s="222" t="e">
        <f t="shared" ref="Z42:Z43" si="100">ROUND(AA42/$F42,6)</f>
        <v>#DIV/0!</v>
      </c>
      <c r="AA42" s="223">
        <f t="shared" ref="AA42:AA43" si="101">ROUND(Y42*$E42,5)</f>
        <v>0</v>
      </c>
      <c r="AB42" s="221"/>
      <c r="AC42" s="222" t="e">
        <f t="shared" ref="AC42:AC43" si="102">ROUND(AD42/$F42,6)</f>
        <v>#DIV/0!</v>
      </c>
      <c r="AD42" s="223">
        <f t="shared" ref="AD42:AD43" si="103">ROUND(AB42*$E42,5)</f>
        <v>0</v>
      </c>
      <c r="AE42" s="221"/>
      <c r="AF42" s="222" t="e">
        <f t="shared" ref="AF42:AF43" si="104">ROUND(AG42/$F42,6)</f>
        <v>#DIV/0!</v>
      </c>
      <c r="AG42" s="223">
        <f t="shared" ref="AG42:AG43" si="105">ROUND(AE42*$E42,5)</f>
        <v>0</v>
      </c>
      <c r="AH42" s="221"/>
      <c r="AI42" s="222" t="e">
        <f t="shared" ref="AI42:AI43" si="106">ROUND(AJ42/$F42,6)</f>
        <v>#DIV/0!</v>
      </c>
      <c r="AJ42" s="223">
        <f t="shared" ref="AJ42:AJ43" si="107">ROUND(AH42*$E42,5)</f>
        <v>0</v>
      </c>
      <c r="AK42" s="221"/>
      <c r="AL42" s="222" t="e">
        <f t="shared" ref="AL42:AL43" si="108">ROUND(AM42/$F42,6)</f>
        <v>#DIV/0!</v>
      </c>
      <c r="AM42" s="223">
        <f t="shared" ref="AM42:AM43" si="109">ROUND(AK42*$E42,5)</f>
        <v>0</v>
      </c>
      <c r="AN42" s="221"/>
      <c r="AO42" s="222" t="e">
        <f t="shared" ref="AO42:AO43" si="110">ROUND(AP42/$F42,6)</f>
        <v>#DIV/0!</v>
      </c>
      <c r="AP42" s="223">
        <f t="shared" ref="AP42:AP43" si="111">ROUND(AN42*$E42,5)</f>
        <v>0</v>
      </c>
    </row>
    <row r="43" spans="1:42" s="20" customFormat="1" ht="25.5" hidden="1" outlineLevel="1" x14ac:dyDescent="0.25">
      <c r="A43" s="257" t="s">
        <v>567</v>
      </c>
      <c r="B43" s="264" t="s">
        <v>170</v>
      </c>
      <c r="C43" s="266" t="s">
        <v>8</v>
      </c>
      <c r="D43" s="223">
        <v>107.74</v>
      </c>
      <c r="E43" s="260">
        <f>'02_R.R.E._C.'!E21</f>
        <v>0</v>
      </c>
      <c r="F43" s="261">
        <f t="shared" si="86"/>
        <v>0</v>
      </c>
      <c r="G43" s="221"/>
      <c r="H43" s="222" t="e">
        <f>ROUND(I43/$F43,6)</f>
        <v>#DIV/0!</v>
      </c>
      <c r="I43" s="223">
        <f t="shared" si="87"/>
        <v>0</v>
      </c>
      <c r="J43" s="221"/>
      <c r="K43" s="222" t="e">
        <f t="shared" si="88"/>
        <v>#DIV/0!</v>
      </c>
      <c r="L43" s="223">
        <f t="shared" si="87"/>
        <v>0</v>
      </c>
      <c r="M43" s="221"/>
      <c r="N43" s="222" t="e">
        <f t="shared" si="89"/>
        <v>#DIV/0!</v>
      </c>
      <c r="O43" s="223">
        <f t="shared" si="90"/>
        <v>0</v>
      </c>
      <c r="P43" s="221" t="e">
        <f t="shared" si="91"/>
        <v>#DIV/0!</v>
      </c>
      <c r="Q43" s="222" t="e">
        <f t="shared" si="92"/>
        <v>#DIV/0!</v>
      </c>
      <c r="R43" s="223" t="e">
        <f t="shared" si="93"/>
        <v>#DIV/0!</v>
      </c>
      <c r="S43" s="221" t="e">
        <f t="shared" si="94"/>
        <v>#DIV/0!</v>
      </c>
      <c r="T43" s="222" t="e">
        <f t="shared" si="95"/>
        <v>#DIV/0!</v>
      </c>
      <c r="U43" s="223" t="e">
        <f t="shared" si="96"/>
        <v>#DIV/0!</v>
      </c>
      <c r="V43" s="221" t="e">
        <f t="shared" si="97"/>
        <v>#DIV/0!</v>
      </c>
      <c r="W43" s="222" t="e">
        <f t="shared" si="98"/>
        <v>#DIV/0!</v>
      </c>
      <c r="X43" s="223" t="e">
        <f t="shared" si="99"/>
        <v>#DIV/0!</v>
      </c>
      <c r="Y43" s="221"/>
      <c r="Z43" s="222" t="e">
        <f t="shared" si="100"/>
        <v>#DIV/0!</v>
      </c>
      <c r="AA43" s="223">
        <f t="shared" si="101"/>
        <v>0</v>
      </c>
      <c r="AB43" s="221"/>
      <c r="AC43" s="222" t="e">
        <f t="shared" si="102"/>
        <v>#DIV/0!</v>
      </c>
      <c r="AD43" s="223">
        <f t="shared" si="103"/>
        <v>0</v>
      </c>
      <c r="AE43" s="221"/>
      <c r="AF43" s="222" t="e">
        <f t="shared" si="104"/>
        <v>#DIV/0!</v>
      </c>
      <c r="AG43" s="223">
        <f t="shared" si="105"/>
        <v>0</v>
      </c>
      <c r="AH43" s="221"/>
      <c r="AI43" s="222" t="e">
        <f t="shared" si="106"/>
        <v>#DIV/0!</v>
      </c>
      <c r="AJ43" s="223">
        <f t="shared" si="107"/>
        <v>0</v>
      </c>
      <c r="AK43" s="221"/>
      <c r="AL43" s="222" t="e">
        <f t="shared" si="108"/>
        <v>#DIV/0!</v>
      </c>
      <c r="AM43" s="223">
        <f t="shared" si="109"/>
        <v>0</v>
      </c>
      <c r="AN43" s="221"/>
      <c r="AO43" s="222" t="e">
        <f t="shared" si="110"/>
        <v>#DIV/0!</v>
      </c>
      <c r="AP43" s="223">
        <f t="shared" si="111"/>
        <v>0</v>
      </c>
    </row>
    <row r="44" spans="1:42" s="20" customFormat="1" hidden="1" outlineLevel="1" x14ac:dyDescent="0.25">
      <c r="A44" s="267"/>
      <c r="B44" s="273"/>
      <c r="C44" s="274"/>
      <c r="D44" s="275"/>
      <c r="E44" s="260"/>
      <c r="F44" s="271"/>
      <c r="G44" s="277"/>
      <c r="H44" s="278"/>
      <c r="I44" s="279"/>
      <c r="J44" s="277"/>
      <c r="K44" s="278"/>
      <c r="L44" s="279"/>
      <c r="M44" s="277"/>
      <c r="N44" s="278"/>
      <c r="O44" s="279"/>
      <c r="P44" s="277"/>
      <c r="Q44" s="278"/>
      <c r="R44" s="279"/>
      <c r="S44" s="277"/>
      <c r="T44" s="278"/>
      <c r="U44" s="279"/>
      <c r="V44" s="277"/>
      <c r="W44" s="278"/>
      <c r="X44" s="279"/>
      <c r="Y44" s="277"/>
      <c r="Z44" s="278"/>
      <c r="AA44" s="279"/>
      <c r="AB44" s="277"/>
      <c r="AC44" s="278"/>
      <c r="AD44" s="279"/>
      <c r="AE44" s="277"/>
      <c r="AF44" s="278"/>
      <c r="AG44" s="279"/>
      <c r="AH44" s="277"/>
      <c r="AI44" s="278"/>
      <c r="AJ44" s="279"/>
      <c r="AK44" s="277"/>
      <c r="AL44" s="278"/>
      <c r="AM44" s="279"/>
      <c r="AN44" s="277"/>
      <c r="AO44" s="278"/>
      <c r="AP44" s="279"/>
    </row>
    <row r="45" spans="1:42" s="20" customFormat="1" hidden="1" outlineLevel="1" x14ac:dyDescent="0.25">
      <c r="A45" s="208" t="s">
        <v>568</v>
      </c>
      <c r="B45" s="209" t="s">
        <v>171</v>
      </c>
      <c r="C45" s="210"/>
      <c r="D45" s="211"/>
      <c r="E45" s="211"/>
      <c r="F45" s="213">
        <f>SUBTOTAL(9,F46:F60)</f>
        <v>0</v>
      </c>
      <c r="G45" s="211"/>
      <c r="H45" s="214"/>
      <c r="I45" s="211">
        <f>SUBTOTAL(9,I46:I60)</f>
        <v>0</v>
      </c>
      <c r="J45" s="211"/>
      <c r="K45" s="214"/>
      <c r="L45" s="211">
        <f>SUBTOTAL(9,L46:L60)</f>
        <v>0</v>
      </c>
      <c r="M45" s="211"/>
      <c r="N45" s="214"/>
      <c r="O45" s="211">
        <f>SUBTOTAL(9,O46:O60)</f>
        <v>0</v>
      </c>
      <c r="P45" s="211"/>
      <c r="Q45" s="214" t="e">
        <f>R45/F45</f>
        <v>#DIV/0!</v>
      </c>
      <c r="R45" s="211" t="e">
        <f>SUBTOTAL(9,R46:R60)</f>
        <v>#DIV/0!</v>
      </c>
      <c r="S45" s="211"/>
      <c r="T45" s="214"/>
      <c r="U45" s="211" t="e">
        <f>SUBTOTAL(9,U46:U60)</f>
        <v>#DIV/0!</v>
      </c>
      <c r="V45" s="211"/>
      <c r="W45" s="214"/>
      <c r="X45" s="211" t="e">
        <f>SUBTOTAL(9,X46:X60)</f>
        <v>#DIV/0!</v>
      </c>
      <c r="Y45" s="211"/>
      <c r="Z45" s="214"/>
      <c r="AA45" s="211">
        <f>SUBTOTAL(9,AA46:AA60)</f>
        <v>0</v>
      </c>
      <c r="AB45" s="211"/>
      <c r="AC45" s="214"/>
      <c r="AD45" s="211">
        <f>SUBTOTAL(9,AD46:AD60)</f>
        <v>0</v>
      </c>
      <c r="AE45" s="211"/>
      <c r="AF45" s="214"/>
      <c r="AG45" s="211">
        <f>SUBTOTAL(9,AG46:AG60)</f>
        <v>0</v>
      </c>
      <c r="AH45" s="211"/>
      <c r="AI45" s="214"/>
      <c r="AJ45" s="211">
        <f>SUBTOTAL(9,AJ46:AJ60)</f>
        <v>0</v>
      </c>
      <c r="AK45" s="211"/>
      <c r="AL45" s="214"/>
      <c r="AM45" s="211">
        <f>SUBTOTAL(9,AM46:AM60)</f>
        <v>0</v>
      </c>
      <c r="AN45" s="211"/>
      <c r="AO45" s="214"/>
      <c r="AP45" s="211">
        <f>SUBTOTAL(9,AP46:AP60)</f>
        <v>0</v>
      </c>
    </row>
    <row r="46" spans="1:42" s="20" customFormat="1" hidden="1" outlineLevel="1" x14ac:dyDescent="0.25">
      <c r="A46" s="280"/>
      <c r="B46" s="281"/>
      <c r="C46" s="282"/>
      <c r="D46" s="283" t="s">
        <v>569</v>
      </c>
      <c r="E46" s="283"/>
      <c r="F46" s="284"/>
      <c r="G46" s="285"/>
      <c r="H46" s="286"/>
      <c r="I46" s="283"/>
      <c r="J46" s="285"/>
      <c r="K46" s="286"/>
      <c r="L46" s="283"/>
      <c r="M46" s="285"/>
      <c r="N46" s="286"/>
      <c r="O46" s="283"/>
      <c r="P46" s="285"/>
      <c r="Q46" s="286"/>
      <c r="R46" s="283"/>
      <c r="S46" s="285"/>
      <c r="T46" s="286"/>
      <c r="U46" s="283"/>
      <c r="V46" s="285"/>
      <c r="W46" s="286"/>
      <c r="X46" s="283"/>
      <c r="Y46" s="285"/>
      <c r="Z46" s="286"/>
      <c r="AA46" s="283"/>
      <c r="AB46" s="285"/>
      <c r="AC46" s="286"/>
      <c r="AD46" s="283"/>
      <c r="AE46" s="285"/>
      <c r="AF46" s="286"/>
      <c r="AG46" s="283"/>
      <c r="AH46" s="285"/>
      <c r="AI46" s="286"/>
      <c r="AJ46" s="283"/>
      <c r="AK46" s="285"/>
      <c r="AL46" s="286"/>
      <c r="AM46" s="283"/>
      <c r="AN46" s="285"/>
      <c r="AO46" s="286"/>
      <c r="AP46" s="283"/>
    </row>
    <row r="47" spans="1:42" s="20" customFormat="1" hidden="1" outlineLevel="1" x14ac:dyDescent="0.25">
      <c r="A47" s="287" t="s">
        <v>570</v>
      </c>
      <c r="B47" s="288" t="s">
        <v>172</v>
      </c>
      <c r="C47" s="289"/>
      <c r="D47" s="290"/>
      <c r="E47" s="290"/>
      <c r="F47" s="292">
        <f>SUBTOTAL(9,F48:F49)</f>
        <v>0</v>
      </c>
      <c r="G47" s="293"/>
      <c r="H47" s="294"/>
      <c r="I47" s="292">
        <f>SUBTOTAL(9,I48:I49)</f>
        <v>0</v>
      </c>
      <c r="J47" s="293"/>
      <c r="K47" s="294"/>
      <c r="L47" s="292">
        <f>SUBTOTAL(9,L48:L49)</f>
        <v>0</v>
      </c>
      <c r="M47" s="293"/>
      <c r="N47" s="294"/>
      <c r="O47" s="292">
        <f>SUBTOTAL(9,O48:O49)</f>
        <v>0</v>
      </c>
      <c r="P47" s="293"/>
      <c r="Q47" s="294"/>
      <c r="R47" s="292" t="e">
        <f>SUBTOTAL(9,R48:R49)</f>
        <v>#DIV/0!</v>
      </c>
      <c r="S47" s="293"/>
      <c r="T47" s="294"/>
      <c r="U47" s="292" t="e">
        <f>SUBTOTAL(9,U48:U49)</f>
        <v>#DIV/0!</v>
      </c>
      <c r="V47" s="293"/>
      <c r="W47" s="294"/>
      <c r="X47" s="292" t="e">
        <f>SUBTOTAL(9,X48:X49)</f>
        <v>#DIV/0!</v>
      </c>
      <c r="Y47" s="293"/>
      <c r="Z47" s="294"/>
      <c r="AA47" s="292">
        <f>SUBTOTAL(9,AA48:AA49)</f>
        <v>0</v>
      </c>
      <c r="AB47" s="293"/>
      <c r="AC47" s="294"/>
      <c r="AD47" s="292">
        <f>SUBTOTAL(9,AD48:AD49)</f>
        <v>0</v>
      </c>
      <c r="AE47" s="293"/>
      <c r="AF47" s="294"/>
      <c r="AG47" s="292">
        <f>SUBTOTAL(9,AG48:AG49)</f>
        <v>0</v>
      </c>
      <c r="AH47" s="293"/>
      <c r="AI47" s="294"/>
      <c r="AJ47" s="292">
        <f>SUBTOTAL(9,AJ48:AJ49)</f>
        <v>0</v>
      </c>
      <c r="AK47" s="293"/>
      <c r="AL47" s="294"/>
      <c r="AM47" s="292">
        <f>SUBTOTAL(9,AM48:AM49)</f>
        <v>0</v>
      </c>
      <c r="AN47" s="293"/>
      <c r="AO47" s="294"/>
      <c r="AP47" s="292">
        <f>SUBTOTAL(9,AP48:AP49)</f>
        <v>0</v>
      </c>
    </row>
    <row r="48" spans="1:42" s="20" customFormat="1" ht="25.5" hidden="1" outlineLevel="1" x14ac:dyDescent="0.25">
      <c r="A48" s="257" t="s">
        <v>571</v>
      </c>
      <c r="B48" s="258" t="s">
        <v>173</v>
      </c>
      <c r="C48" s="272" t="s">
        <v>106</v>
      </c>
      <c r="D48" s="223">
        <v>1441.55</v>
      </c>
      <c r="E48" s="260">
        <f>'02_R.R.E._C.'!E26</f>
        <v>0</v>
      </c>
      <c r="F48" s="261">
        <f t="shared" ref="F48:F49" si="112">ROUND(E48*D48,2)</f>
        <v>0</v>
      </c>
      <c r="G48" s="221"/>
      <c r="H48" s="222" t="e">
        <f>ROUND(I48/$F48,6)</f>
        <v>#DIV/0!</v>
      </c>
      <c r="I48" s="223">
        <f t="shared" ref="I48:L49" si="113">ROUND(G48*$E48,5)</f>
        <v>0</v>
      </c>
      <c r="J48" s="221"/>
      <c r="K48" s="222" t="e">
        <f t="shared" ref="K48:K49" si="114">ROUND(L48/$F48,6)</f>
        <v>#DIV/0!</v>
      </c>
      <c r="L48" s="223">
        <f t="shared" si="113"/>
        <v>0</v>
      </c>
      <c r="M48" s="221"/>
      <c r="N48" s="222" t="e">
        <f t="shared" ref="N48:N49" si="115">ROUND(O48/$F48,6)</f>
        <v>#DIV/0!</v>
      </c>
      <c r="O48" s="223">
        <f t="shared" ref="O48:O49" si="116">ROUND(M48*$E48,5)</f>
        <v>0</v>
      </c>
      <c r="P48" s="221" t="e">
        <f t="shared" ref="P48:P49" si="117">Q$33*$D48</f>
        <v>#DIV/0!</v>
      </c>
      <c r="Q48" s="222" t="e">
        <f t="shared" ref="Q48:Q49" si="118">ROUND(R48/$F48,6)</f>
        <v>#DIV/0!</v>
      </c>
      <c r="R48" s="223" t="e">
        <f t="shared" ref="R48:R49" si="119">ROUND(P48*$E48,5)</f>
        <v>#DIV/0!</v>
      </c>
      <c r="S48" s="221" t="e">
        <f>D48-P48</f>
        <v>#DIV/0!</v>
      </c>
      <c r="T48" s="222" t="e">
        <f t="shared" ref="T48:T49" si="120">ROUND(U48/$F48,6)</f>
        <v>#DIV/0!</v>
      </c>
      <c r="U48" s="223" t="e">
        <f t="shared" ref="U48:U49" si="121">ROUND(S48*$E48,5)</f>
        <v>#DIV/0!</v>
      </c>
      <c r="V48" s="221" t="e">
        <f t="shared" ref="V48:V49" si="122">W$33*$D48</f>
        <v>#DIV/0!</v>
      </c>
      <c r="W48" s="222" t="e">
        <f t="shared" ref="W48:W49" si="123">ROUND(X48/$F48,6)</f>
        <v>#DIV/0!</v>
      </c>
      <c r="X48" s="223" t="e">
        <f t="shared" ref="X48:X49" si="124">ROUND(V48*$E48,5)</f>
        <v>#DIV/0!</v>
      </c>
      <c r="Y48" s="221"/>
      <c r="Z48" s="222" t="e">
        <f t="shared" ref="Z48:Z49" si="125">ROUND(AA48/$F48,6)</f>
        <v>#DIV/0!</v>
      </c>
      <c r="AA48" s="223">
        <f t="shared" ref="AA48:AA49" si="126">ROUND(Y48*$E48,5)</f>
        <v>0</v>
      </c>
      <c r="AB48" s="221"/>
      <c r="AC48" s="222" t="e">
        <f t="shared" ref="AC48:AC49" si="127">ROUND(AD48/$F48,6)</f>
        <v>#DIV/0!</v>
      </c>
      <c r="AD48" s="223">
        <f t="shared" ref="AD48:AD49" si="128">ROUND(AB48*$E48,5)</f>
        <v>0</v>
      </c>
      <c r="AE48" s="221"/>
      <c r="AF48" s="222" t="e">
        <f t="shared" ref="AF48:AF49" si="129">ROUND(AG48/$F48,6)</f>
        <v>#DIV/0!</v>
      </c>
      <c r="AG48" s="223">
        <f t="shared" ref="AG48:AG49" si="130">ROUND(AE48*$E48,5)</f>
        <v>0</v>
      </c>
      <c r="AH48" s="221"/>
      <c r="AI48" s="222" t="e">
        <f t="shared" ref="AI48:AI49" si="131">ROUND(AJ48/$F48,6)</f>
        <v>#DIV/0!</v>
      </c>
      <c r="AJ48" s="223">
        <f t="shared" ref="AJ48:AJ49" si="132">ROUND(AH48*$E48,5)</f>
        <v>0</v>
      </c>
      <c r="AK48" s="221"/>
      <c r="AL48" s="222" t="e">
        <f t="shared" ref="AL48:AL49" si="133">ROUND(AM48/$F48,6)</f>
        <v>#DIV/0!</v>
      </c>
      <c r="AM48" s="223">
        <f t="shared" ref="AM48:AM49" si="134">ROUND(AK48*$E48,5)</f>
        <v>0</v>
      </c>
      <c r="AN48" s="221"/>
      <c r="AO48" s="222" t="e">
        <f t="shared" ref="AO48:AO49" si="135">ROUND(AP48/$F48,6)</f>
        <v>#DIV/0!</v>
      </c>
      <c r="AP48" s="223">
        <f t="shared" ref="AP48:AP49" si="136">ROUND(AN48*$E48,5)</f>
        <v>0</v>
      </c>
    </row>
    <row r="49" spans="1:42" s="20" customFormat="1" ht="25.5" hidden="1" outlineLevel="1" x14ac:dyDescent="0.25">
      <c r="A49" s="257" t="s">
        <v>572</v>
      </c>
      <c r="B49" s="264" t="s">
        <v>174</v>
      </c>
      <c r="C49" s="266" t="s">
        <v>106</v>
      </c>
      <c r="D49" s="223">
        <v>76.42</v>
      </c>
      <c r="E49" s="260">
        <f>'02_R.R.E._C.'!E27</f>
        <v>0</v>
      </c>
      <c r="F49" s="261">
        <f t="shared" si="112"/>
        <v>0</v>
      </c>
      <c r="G49" s="221"/>
      <c r="H49" s="222" t="e">
        <f>ROUND(I49/$F49,6)</f>
        <v>#DIV/0!</v>
      </c>
      <c r="I49" s="223">
        <f t="shared" si="113"/>
        <v>0</v>
      </c>
      <c r="J49" s="221"/>
      <c r="K49" s="222" t="e">
        <f t="shared" si="114"/>
        <v>#DIV/0!</v>
      </c>
      <c r="L49" s="223">
        <f t="shared" si="113"/>
        <v>0</v>
      </c>
      <c r="M49" s="221"/>
      <c r="N49" s="222" t="e">
        <f t="shared" si="115"/>
        <v>#DIV/0!</v>
      </c>
      <c r="O49" s="223">
        <f t="shared" si="116"/>
        <v>0</v>
      </c>
      <c r="P49" s="221" t="e">
        <f t="shared" si="117"/>
        <v>#DIV/0!</v>
      </c>
      <c r="Q49" s="222" t="e">
        <f t="shared" si="118"/>
        <v>#DIV/0!</v>
      </c>
      <c r="R49" s="223" t="e">
        <f t="shared" si="119"/>
        <v>#DIV/0!</v>
      </c>
      <c r="S49" s="221" t="e">
        <f>D49-P49</f>
        <v>#DIV/0!</v>
      </c>
      <c r="T49" s="222" t="e">
        <f t="shared" si="120"/>
        <v>#DIV/0!</v>
      </c>
      <c r="U49" s="223" t="e">
        <f t="shared" si="121"/>
        <v>#DIV/0!</v>
      </c>
      <c r="V49" s="221" t="e">
        <f t="shared" si="122"/>
        <v>#DIV/0!</v>
      </c>
      <c r="W49" s="222" t="e">
        <f t="shared" si="123"/>
        <v>#DIV/0!</v>
      </c>
      <c r="X49" s="223" t="e">
        <f t="shared" si="124"/>
        <v>#DIV/0!</v>
      </c>
      <c r="Y49" s="221"/>
      <c r="Z49" s="222" t="e">
        <f t="shared" si="125"/>
        <v>#DIV/0!</v>
      </c>
      <c r="AA49" s="223">
        <f t="shared" si="126"/>
        <v>0</v>
      </c>
      <c r="AB49" s="221"/>
      <c r="AC49" s="222" t="e">
        <f t="shared" si="127"/>
        <v>#DIV/0!</v>
      </c>
      <c r="AD49" s="223">
        <f t="shared" si="128"/>
        <v>0</v>
      </c>
      <c r="AE49" s="221"/>
      <c r="AF49" s="222" t="e">
        <f t="shared" si="129"/>
        <v>#DIV/0!</v>
      </c>
      <c r="AG49" s="223">
        <f t="shared" si="130"/>
        <v>0</v>
      </c>
      <c r="AH49" s="221"/>
      <c r="AI49" s="222" t="e">
        <f t="shared" si="131"/>
        <v>#DIV/0!</v>
      </c>
      <c r="AJ49" s="223">
        <f t="shared" si="132"/>
        <v>0</v>
      </c>
      <c r="AK49" s="221"/>
      <c r="AL49" s="222" t="e">
        <f t="shared" si="133"/>
        <v>#DIV/0!</v>
      </c>
      <c r="AM49" s="223">
        <f t="shared" si="134"/>
        <v>0</v>
      </c>
      <c r="AN49" s="221"/>
      <c r="AO49" s="222" t="e">
        <f t="shared" si="135"/>
        <v>#DIV/0!</v>
      </c>
      <c r="AP49" s="223">
        <f t="shared" si="136"/>
        <v>0</v>
      </c>
    </row>
    <row r="50" spans="1:42" s="20" customFormat="1" hidden="1" outlineLevel="1" x14ac:dyDescent="0.25">
      <c r="A50" s="267"/>
      <c r="B50" s="273"/>
      <c r="C50" s="274"/>
      <c r="D50" s="275"/>
      <c r="E50" s="260"/>
      <c r="F50" s="271"/>
      <c r="G50" s="277"/>
      <c r="H50" s="278"/>
      <c r="I50" s="231"/>
      <c r="J50" s="277"/>
      <c r="K50" s="278"/>
      <c r="L50" s="231"/>
      <c r="M50" s="277"/>
      <c r="N50" s="278"/>
      <c r="O50" s="231"/>
      <c r="P50" s="277"/>
      <c r="Q50" s="278"/>
      <c r="R50" s="231"/>
      <c r="S50" s="277"/>
      <c r="T50" s="278"/>
      <c r="U50" s="231"/>
      <c r="V50" s="277"/>
      <c r="W50" s="278"/>
      <c r="X50" s="231"/>
      <c r="Y50" s="277"/>
      <c r="Z50" s="278"/>
      <c r="AA50" s="231"/>
      <c r="AB50" s="277"/>
      <c r="AC50" s="278"/>
      <c r="AD50" s="231"/>
      <c r="AE50" s="277"/>
      <c r="AF50" s="278"/>
      <c r="AG50" s="231"/>
      <c r="AH50" s="277"/>
      <c r="AI50" s="278"/>
      <c r="AJ50" s="231"/>
      <c r="AK50" s="277"/>
      <c r="AL50" s="278"/>
      <c r="AM50" s="231"/>
      <c r="AN50" s="277"/>
      <c r="AO50" s="278"/>
      <c r="AP50" s="231"/>
    </row>
    <row r="51" spans="1:42" s="20" customFormat="1" hidden="1" outlineLevel="1" x14ac:dyDescent="0.25">
      <c r="A51" s="287" t="s">
        <v>573</v>
      </c>
      <c r="B51" s="288" t="s">
        <v>175</v>
      </c>
      <c r="C51" s="289"/>
      <c r="D51" s="290"/>
      <c r="E51" s="290"/>
      <c r="F51" s="292">
        <f>SUBTOTAL(9,F52:F53)</f>
        <v>0</v>
      </c>
      <c r="G51" s="293"/>
      <c r="H51" s="294"/>
      <c r="I51" s="292">
        <f>SUBTOTAL(9,I52:I53)</f>
        <v>0</v>
      </c>
      <c r="J51" s="293"/>
      <c r="K51" s="294"/>
      <c r="L51" s="292">
        <f>SUBTOTAL(9,L52:L53)</f>
        <v>0</v>
      </c>
      <c r="M51" s="293"/>
      <c r="N51" s="294"/>
      <c r="O51" s="292">
        <f>SUBTOTAL(9,O52:O53)</f>
        <v>0</v>
      </c>
      <c r="P51" s="293"/>
      <c r="Q51" s="294" t="e">
        <f>R51/F51</f>
        <v>#DIV/0!</v>
      </c>
      <c r="R51" s="292">
        <f>SUBTOTAL(9,R52:R53)</f>
        <v>0</v>
      </c>
      <c r="S51" s="293"/>
      <c r="T51" s="294"/>
      <c r="U51" s="292">
        <f>SUBTOTAL(9,U52:U53)</f>
        <v>0</v>
      </c>
      <c r="V51" s="293"/>
      <c r="W51" s="294"/>
      <c r="X51" s="292" t="e">
        <f>SUBTOTAL(9,X52:X53)</f>
        <v>#DIV/0!</v>
      </c>
      <c r="Y51" s="293"/>
      <c r="Z51" s="294"/>
      <c r="AA51" s="292">
        <f>SUBTOTAL(9,AA52:AA53)</f>
        <v>0</v>
      </c>
      <c r="AB51" s="293"/>
      <c r="AC51" s="294"/>
      <c r="AD51" s="292">
        <f>SUBTOTAL(9,AD52:AD53)</f>
        <v>0</v>
      </c>
      <c r="AE51" s="293"/>
      <c r="AF51" s="294"/>
      <c r="AG51" s="292">
        <f>SUBTOTAL(9,AG52:AG53)</f>
        <v>0</v>
      </c>
      <c r="AH51" s="293"/>
      <c r="AI51" s="294"/>
      <c r="AJ51" s="292">
        <f>SUBTOTAL(9,AJ52:AJ53)</f>
        <v>0</v>
      </c>
      <c r="AK51" s="293"/>
      <c r="AL51" s="294"/>
      <c r="AM51" s="292">
        <f>SUBTOTAL(9,AM52:AM53)</f>
        <v>0</v>
      </c>
      <c r="AN51" s="293"/>
      <c r="AO51" s="294"/>
      <c r="AP51" s="292">
        <f>SUBTOTAL(9,AP52:AP53)</f>
        <v>0</v>
      </c>
    </row>
    <row r="52" spans="1:42" s="20" customFormat="1" ht="63.75" hidden="1" outlineLevel="1" x14ac:dyDescent="0.25">
      <c r="A52" s="257" t="s">
        <v>574</v>
      </c>
      <c r="B52" s="258" t="s">
        <v>176</v>
      </c>
      <c r="C52" s="272" t="s">
        <v>106</v>
      </c>
      <c r="D52" s="223">
        <v>1410.78</v>
      </c>
      <c r="E52" s="260">
        <f>'02_R.R.E._C.'!E30</f>
        <v>0</v>
      </c>
      <c r="F52" s="261">
        <f t="shared" ref="F52:F53" si="137">ROUND(E52*D52,2)</f>
        <v>0</v>
      </c>
      <c r="G52" s="221"/>
      <c r="H52" s="222" t="e">
        <f>ROUND(I52/$F52,6)</f>
        <v>#DIV/0!</v>
      </c>
      <c r="I52" s="223">
        <f t="shared" ref="I52:L53" si="138">ROUND(G52*$E52,5)</f>
        <v>0</v>
      </c>
      <c r="J52" s="221"/>
      <c r="K52" s="222" t="e">
        <f t="shared" ref="K52:K53" si="139">ROUND(L52/$F52,6)</f>
        <v>#DIV/0!</v>
      </c>
      <c r="L52" s="223">
        <f t="shared" si="138"/>
        <v>0</v>
      </c>
      <c r="M52" s="221"/>
      <c r="N52" s="222" t="e">
        <f t="shared" ref="N52:N53" si="140">ROUND(O52/$F52,6)</f>
        <v>#DIV/0!</v>
      </c>
      <c r="O52" s="223">
        <f t="shared" ref="O52:O53" si="141">ROUND(M52*$E52,5)</f>
        <v>0</v>
      </c>
      <c r="P52" s="221">
        <v>705.39</v>
      </c>
      <c r="Q52" s="222" t="e">
        <f t="shared" ref="Q52:Q53" si="142">ROUND(R52/$F52,6)</f>
        <v>#DIV/0!</v>
      </c>
      <c r="R52" s="223">
        <f t="shared" ref="R52:R53" si="143">ROUND(P52*$E52,5)</f>
        <v>0</v>
      </c>
      <c r="S52" s="221">
        <f>D52-P52</f>
        <v>705.39</v>
      </c>
      <c r="T52" s="222" t="e">
        <f t="shared" ref="T52:T53" si="144">ROUND(U52/$F52,6)</f>
        <v>#DIV/0!</v>
      </c>
      <c r="U52" s="223">
        <f t="shared" ref="U52:U53" si="145">ROUND(S52*$E52,5)</f>
        <v>0</v>
      </c>
      <c r="V52" s="221" t="e">
        <f t="shared" ref="V52:V53" si="146">W$33*$D52</f>
        <v>#DIV/0!</v>
      </c>
      <c r="W52" s="222" t="e">
        <f t="shared" ref="W52:W53" si="147">ROUND(X52/$F52,6)</f>
        <v>#DIV/0!</v>
      </c>
      <c r="X52" s="223" t="e">
        <f t="shared" ref="X52:X53" si="148">ROUND(V52*$E52,5)</f>
        <v>#DIV/0!</v>
      </c>
      <c r="Y52" s="221"/>
      <c r="Z52" s="222" t="e">
        <f t="shared" ref="Z52:Z53" si="149">ROUND(AA52/$F52,6)</f>
        <v>#DIV/0!</v>
      </c>
      <c r="AA52" s="223">
        <f t="shared" ref="AA52:AA53" si="150">ROUND(Y52*$E52,5)</f>
        <v>0</v>
      </c>
      <c r="AB52" s="221"/>
      <c r="AC52" s="222" t="e">
        <f t="shared" ref="AC52:AC53" si="151">ROUND(AD52/$F52,6)</f>
        <v>#DIV/0!</v>
      </c>
      <c r="AD52" s="223">
        <f t="shared" ref="AD52:AD53" si="152">ROUND(AB52*$E52,5)</f>
        <v>0</v>
      </c>
      <c r="AE52" s="221"/>
      <c r="AF52" s="222" t="e">
        <f t="shared" ref="AF52:AF53" si="153">ROUND(AG52/$F52,6)</f>
        <v>#DIV/0!</v>
      </c>
      <c r="AG52" s="223">
        <f t="shared" ref="AG52:AG53" si="154">ROUND(AE52*$E52,5)</f>
        <v>0</v>
      </c>
      <c r="AH52" s="221"/>
      <c r="AI52" s="222" t="e">
        <f t="shared" ref="AI52:AI53" si="155">ROUND(AJ52/$F52,6)</f>
        <v>#DIV/0!</v>
      </c>
      <c r="AJ52" s="223">
        <f t="shared" ref="AJ52:AJ53" si="156">ROUND(AH52*$E52,5)</f>
        <v>0</v>
      </c>
      <c r="AK52" s="221"/>
      <c r="AL52" s="222" t="e">
        <f t="shared" ref="AL52:AL53" si="157">ROUND(AM52/$F52,6)</f>
        <v>#DIV/0!</v>
      </c>
      <c r="AM52" s="223">
        <f t="shared" ref="AM52:AM53" si="158">ROUND(AK52*$E52,5)</f>
        <v>0</v>
      </c>
      <c r="AN52" s="221"/>
      <c r="AO52" s="222" t="e">
        <f t="shared" ref="AO52:AO53" si="159">ROUND(AP52/$F52,6)</f>
        <v>#DIV/0!</v>
      </c>
      <c r="AP52" s="223">
        <f t="shared" ref="AP52:AP53" si="160">ROUND(AN52*$E52,5)</f>
        <v>0</v>
      </c>
    </row>
    <row r="53" spans="1:42" s="20" customFormat="1" ht="63.75" hidden="1" outlineLevel="1" x14ac:dyDescent="0.25">
      <c r="A53" s="257" t="s">
        <v>575</v>
      </c>
      <c r="B53" s="264" t="s">
        <v>1112</v>
      </c>
      <c r="C53" s="266" t="s">
        <v>106</v>
      </c>
      <c r="D53" s="223">
        <v>76.42</v>
      </c>
      <c r="E53" s="260">
        <f>'02_R.R.E._C.'!E31</f>
        <v>0</v>
      </c>
      <c r="F53" s="261">
        <f t="shared" si="137"/>
        <v>0</v>
      </c>
      <c r="G53" s="221"/>
      <c r="H53" s="222" t="e">
        <f>ROUND(I53/$F53,6)</f>
        <v>#DIV/0!</v>
      </c>
      <c r="I53" s="223">
        <f t="shared" si="138"/>
        <v>0</v>
      </c>
      <c r="J53" s="221"/>
      <c r="K53" s="222" t="e">
        <f t="shared" si="139"/>
        <v>#DIV/0!</v>
      </c>
      <c r="L53" s="223">
        <f t="shared" si="138"/>
        <v>0</v>
      </c>
      <c r="M53" s="221"/>
      <c r="N53" s="222" t="e">
        <f t="shared" si="140"/>
        <v>#DIV/0!</v>
      </c>
      <c r="O53" s="223">
        <f t="shared" si="141"/>
        <v>0</v>
      </c>
      <c r="P53" s="221">
        <v>38.21</v>
      </c>
      <c r="Q53" s="222" t="e">
        <f t="shared" si="142"/>
        <v>#DIV/0!</v>
      </c>
      <c r="R53" s="223">
        <f t="shared" si="143"/>
        <v>0</v>
      </c>
      <c r="S53" s="221">
        <f>D53-P53</f>
        <v>38.21</v>
      </c>
      <c r="T53" s="222" t="e">
        <f t="shared" si="144"/>
        <v>#DIV/0!</v>
      </c>
      <c r="U53" s="223">
        <f t="shared" si="145"/>
        <v>0</v>
      </c>
      <c r="V53" s="221" t="e">
        <f t="shared" si="146"/>
        <v>#DIV/0!</v>
      </c>
      <c r="W53" s="222" t="e">
        <f t="shared" si="147"/>
        <v>#DIV/0!</v>
      </c>
      <c r="X53" s="223" t="e">
        <f t="shared" si="148"/>
        <v>#DIV/0!</v>
      </c>
      <c r="Y53" s="221"/>
      <c r="Z53" s="222" t="e">
        <f t="shared" si="149"/>
        <v>#DIV/0!</v>
      </c>
      <c r="AA53" s="223">
        <f t="shared" si="150"/>
        <v>0</v>
      </c>
      <c r="AB53" s="221"/>
      <c r="AC53" s="222" t="e">
        <f t="shared" si="151"/>
        <v>#DIV/0!</v>
      </c>
      <c r="AD53" s="223">
        <f t="shared" si="152"/>
        <v>0</v>
      </c>
      <c r="AE53" s="221"/>
      <c r="AF53" s="222" t="e">
        <f t="shared" si="153"/>
        <v>#DIV/0!</v>
      </c>
      <c r="AG53" s="223">
        <f t="shared" si="154"/>
        <v>0</v>
      </c>
      <c r="AH53" s="221"/>
      <c r="AI53" s="222" t="e">
        <f t="shared" si="155"/>
        <v>#DIV/0!</v>
      </c>
      <c r="AJ53" s="223">
        <f t="shared" si="156"/>
        <v>0</v>
      </c>
      <c r="AK53" s="221"/>
      <c r="AL53" s="222" t="e">
        <f t="shared" si="157"/>
        <v>#DIV/0!</v>
      </c>
      <c r="AM53" s="223">
        <f t="shared" si="158"/>
        <v>0</v>
      </c>
      <c r="AN53" s="221"/>
      <c r="AO53" s="222" t="e">
        <f t="shared" si="159"/>
        <v>#DIV/0!</v>
      </c>
      <c r="AP53" s="223">
        <f t="shared" si="160"/>
        <v>0</v>
      </c>
    </row>
    <row r="54" spans="1:42" s="20" customFormat="1" hidden="1" outlineLevel="1" x14ac:dyDescent="0.25">
      <c r="A54" s="267"/>
      <c r="B54" s="273"/>
      <c r="C54" s="274"/>
      <c r="D54" s="275"/>
      <c r="E54" s="260"/>
      <c r="F54" s="271"/>
      <c r="G54" s="277"/>
      <c r="H54" s="278"/>
      <c r="I54" s="231"/>
      <c r="J54" s="277"/>
      <c r="K54" s="278"/>
      <c r="L54" s="231"/>
      <c r="M54" s="277"/>
      <c r="N54" s="278"/>
      <c r="O54" s="231"/>
      <c r="P54" s="277"/>
      <c r="Q54" s="278"/>
      <c r="R54" s="231"/>
      <c r="S54" s="277"/>
      <c r="T54" s="278"/>
      <c r="U54" s="231"/>
      <c r="V54" s="277"/>
      <c r="W54" s="278"/>
      <c r="X54" s="231"/>
      <c r="Y54" s="277"/>
      <c r="Z54" s="278"/>
      <c r="AA54" s="231"/>
      <c r="AB54" s="277"/>
      <c r="AC54" s="278"/>
      <c r="AD54" s="231"/>
      <c r="AE54" s="277"/>
      <c r="AF54" s="278"/>
      <c r="AG54" s="231"/>
      <c r="AH54" s="277"/>
      <c r="AI54" s="278"/>
      <c r="AJ54" s="231"/>
      <c r="AK54" s="277"/>
      <c r="AL54" s="278"/>
      <c r="AM54" s="231"/>
      <c r="AN54" s="277"/>
      <c r="AO54" s="278"/>
      <c r="AP54" s="231"/>
    </row>
    <row r="55" spans="1:42" s="20" customFormat="1" hidden="1" outlineLevel="1" x14ac:dyDescent="0.25">
      <c r="A55" s="287" t="s">
        <v>576</v>
      </c>
      <c r="B55" s="288" t="s">
        <v>177</v>
      </c>
      <c r="C55" s="289"/>
      <c r="D55" s="290"/>
      <c r="E55" s="290"/>
      <c r="F55" s="292">
        <f>SUBTOTAL(9,F56:F60)</f>
        <v>0</v>
      </c>
      <c r="G55" s="293"/>
      <c r="H55" s="294"/>
      <c r="I55" s="292">
        <f>SUBTOTAL(9,I56:I60)</f>
        <v>0</v>
      </c>
      <c r="J55" s="293"/>
      <c r="K55" s="294"/>
      <c r="L55" s="292">
        <f>SUBTOTAL(9,L56:L60)</f>
        <v>0</v>
      </c>
      <c r="M55" s="293"/>
      <c r="N55" s="294"/>
      <c r="O55" s="292">
        <f>SUBTOTAL(9,O56:O60)</f>
        <v>0</v>
      </c>
      <c r="P55" s="293"/>
      <c r="Q55" s="294"/>
      <c r="R55" s="292">
        <f>SUBTOTAL(9,R56:R60)</f>
        <v>0</v>
      </c>
      <c r="S55" s="293"/>
      <c r="T55" s="294"/>
      <c r="U55" s="292">
        <f>SUBTOTAL(9,U56:U60)</f>
        <v>0</v>
      </c>
      <c r="V55" s="293"/>
      <c r="W55" s="294"/>
      <c r="X55" s="292" t="e">
        <f>SUBTOTAL(9,X56:X60)</f>
        <v>#DIV/0!</v>
      </c>
      <c r="Y55" s="293"/>
      <c r="Z55" s="294"/>
      <c r="AA55" s="292">
        <f>SUBTOTAL(9,AA56:AA60)</f>
        <v>0</v>
      </c>
      <c r="AB55" s="293"/>
      <c r="AC55" s="294"/>
      <c r="AD55" s="292">
        <f>SUBTOTAL(9,AD56:AD60)</f>
        <v>0</v>
      </c>
      <c r="AE55" s="293"/>
      <c r="AF55" s="294"/>
      <c r="AG55" s="292">
        <f>SUBTOTAL(9,AG56:AG60)</f>
        <v>0</v>
      </c>
      <c r="AH55" s="293"/>
      <c r="AI55" s="294"/>
      <c r="AJ55" s="292">
        <f>SUBTOTAL(9,AJ56:AJ60)</f>
        <v>0</v>
      </c>
      <c r="AK55" s="293"/>
      <c r="AL55" s="294"/>
      <c r="AM55" s="292">
        <f>SUBTOTAL(9,AM56:AM60)</f>
        <v>0</v>
      </c>
      <c r="AN55" s="293"/>
      <c r="AO55" s="294"/>
      <c r="AP55" s="292">
        <f>SUBTOTAL(9,AP56:AP60)</f>
        <v>0</v>
      </c>
    </row>
    <row r="56" spans="1:42" s="20" customFormat="1" hidden="1" outlineLevel="1" x14ac:dyDescent="0.25">
      <c r="A56" s="257" t="s">
        <v>577</v>
      </c>
      <c r="B56" s="258" t="s">
        <v>178</v>
      </c>
      <c r="C56" s="272" t="s">
        <v>112</v>
      </c>
      <c r="D56" s="223">
        <v>1022.14</v>
      </c>
      <c r="E56" s="260">
        <f>'02_R.R.E._C.'!E34</f>
        <v>0</v>
      </c>
      <c r="F56" s="261">
        <f t="shared" ref="F56:F60" si="161">ROUND(E56*D56,2)</f>
        <v>0</v>
      </c>
      <c r="G56" s="221"/>
      <c r="H56" s="222" t="e">
        <f>ROUND(I56/$F56,6)</f>
        <v>#DIV/0!</v>
      </c>
      <c r="I56" s="223">
        <f t="shared" ref="I56:L60" si="162">ROUND(G56*$E56,5)</f>
        <v>0</v>
      </c>
      <c r="J56" s="221"/>
      <c r="K56" s="222" t="e">
        <f t="shared" ref="K56:K60" si="163">ROUND(L56/$F56,6)</f>
        <v>#DIV/0!</v>
      </c>
      <c r="L56" s="223">
        <f t="shared" si="162"/>
        <v>0</v>
      </c>
      <c r="M56" s="221"/>
      <c r="N56" s="222" t="e">
        <f t="shared" ref="N56:N60" si="164">ROUND(O56/$F56,6)</f>
        <v>#DIV/0!</v>
      </c>
      <c r="O56" s="223">
        <f t="shared" ref="O56:O60" si="165">ROUND(M56*$E56,5)</f>
        <v>0</v>
      </c>
      <c r="P56" s="221">
        <v>511.07</v>
      </c>
      <c r="Q56" s="222" t="e">
        <f t="shared" ref="Q56:Q60" si="166">ROUND(R56/$F56,6)</f>
        <v>#DIV/0!</v>
      </c>
      <c r="R56" s="223">
        <f t="shared" ref="R56:R60" si="167">ROUND(P56*$E56,5)</f>
        <v>0</v>
      </c>
      <c r="S56" s="221">
        <f>D56-P56</f>
        <v>511.07</v>
      </c>
      <c r="T56" s="222" t="e">
        <f t="shared" ref="T56:T60" si="168">ROUND(U56/$F56,6)</f>
        <v>#DIV/0!</v>
      </c>
      <c r="U56" s="223">
        <f t="shared" ref="U56:U60" si="169">ROUND(S56*$E56,5)</f>
        <v>0</v>
      </c>
      <c r="V56" s="221" t="e">
        <f t="shared" ref="V56:V60" si="170">W$33*$D56</f>
        <v>#DIV/0!</v>
      </c>
      <c r="W56" s="222" t="e">
        <f t="shared" ref="W56:W60" si="171">ROUND(X56/$F56,6)</f>
        <v>#DIV/0!</v>
      </c>
      <c r="X56" s="223" t="e">
        <f t="shared" ref="X56:X60" si="172">ROUND(V56*$E56,5)</f>
        <v>#DIV/0!</v>
      </c>
      <c r="Y56" s="221"/>
      <c r="Z56" s="222" t="e">
        <f t="shared" ref="Z56:Z60" si="173">ROUND(AA56/$F56,6)</f>
        <v>#DIV/0!</v>
      </c>
      <c r="AA56" s="223">
        <f t="shared" ref="AA56:AA60" si="174">ROUND(Y56*$E56,5)</f>
        <v>0</v>
      </c>
      <c r="AB56" s="221"/>
      <c r="AC56" s="222" t="e">
        <f t="shared" ref="AC56:AC60" si="175">ROUND(AD56/$F56,6)</f>
        <v>#DIV/0!</v>
      </c>
      <c r="AD56" s="223">
        <f t="shared" ref="AD56:AD60" si="176">ROUND(AB56*$E56,5)</f>
        <v>0</v>
      </c>
      <c r="AE56" s="221"/>
      <c r="AF56" s="222" t="e">
        <f t="shared" ref="AF56:AF60" si="177">ROUND(AG56/$F56,6)</f>
        <v>#DIV/0!</v>
      </c>
      <c r="AG56" s="223">
        <f t="shared" ref="AG56:AG60" si="178">ROUND(AE56*$E56,5)</f>
        <v>0</v>
      </c>
      <c r="AH56" s="221"/>
      <c r="AI56" s="222" t="e">
        <f t="shared" ref="AI56:AI60" si="179">ROUND(AJ56/$F56,6)</f>
        <v>#DIV/0!</v>
      </c>
      <c r="AJ56" s="223">
        <f t="shared" ref="AJ56:AJ60" si="180">ROUND(AH56*$E56,5)</f>
        <v>0</v>
      </c>
      <c r="AK56" s="221"/>
      <c r="AL56" s="222" t="e">
        <f t="shared" ref="AL56:AL60" si="181">ROUND(AM56/$F56,6)</f>
        <v>#DIV/0!</v>
      </c>
      <c r="AM56" s="223">
        <f t="shared" ref="AM56:AM60" si="182">ROUND(AK56*$E56,5)</f>
        <v>0</v>
      </c>
      <c r="AN56" s="221"/>
      <c r="AO56" s="222" t="e">
        <f t="shared" ref="AO56:AO60" si="183">ROUND(AP56/$F56,6)</f>
        <v>#DIV/0!</v>
      </c>
      <c r="AP56" s="223">
        <f t="shared" ref="AP56:AP60" si="184">ROUND(AN56*$E56,5)</f>
        <v>0</v>
      </c>
    </row>
    <row r="57" spans="1:42" s="20" customFormat="1" ht="25.5" hidden="1" outlineLevel="1" x14ac:dyDescent="0.25">
      <c r="A57" s="257" t="s">
        <v>578</v>
      </c>
      <c r="B57" s="264" t="s">
        <v>179</v>
      </c>
      <c r="C57" s="266" t="s">
        <v>106</v>
      </c>
      <c r="D57" s="223">
        <v>3005.17</v>
      </c>
      <c r="E57" s="260">
        <f>'02_R.R.E._C.'!E35</f>
        <v>0</v>
      </c>
      <c r="F57" s="261">
        <f t="shared" si="161"/>
        <v>0</v>
      </c>
      <c r="G57" s="221"/>
      <c r="H57" s="222" t="e">
        <f>ROUND(I57/$F57,6)</f>
        <v>#DIV/0!</v>
      </c>
      <c r="I57" s="223">
        <f t="shared" si="162"/>
        <v>0</v>
      </c>
      <c r="J57" s="221"/>
      <c r="K57" s="222" t="e">
        <f t="shared" si="163"/>
        <v>#DIV/0!</v>
      </c>
      <c r="L57" s="223">
        <f t="shared" si="162"/>
        <v>0</v>
      </c>
      <c r="M57" s="221"/>
      <c r="N57" s="222" t="e">
        <f t="shared" si="164"/>
        <v>#DIV/0!</v>
      </c>
      <c r="O57" s="223">
        <f t="shared" si="165"/>
        <v>0</v>
      </c>
      <c r="P57" s="221">
        <v>1502.59</v>
      </c>
      <c r="Q57" s="222" t="e">
        <f t="shared" si="166"/>
        <v>#DIV/0!</v>
      </c>
      <c r="R57" s="223">
        <f t="shared" si="167"/>
        <v>0</v>
      </c>
      <c r="S57" s="221">
        <f t="shared" ref="S57:S60" si="185">D57-P57</f>
        <v>1502.5800000000002</v>
      </c>
      <c r="T57" s="222" t="e">
        <f t="shared" si="168"/>
        <v>#DIV/0!</v>
      </c>
      <c r="U57" s="223">
        <f t="shared" si="169"/>
        <v>0</v>
      </c>
      <c r="V57" s="221" t="e">
        <f t="shared" si="170"/>
        <v>#DIV/0!</v>
      </c>
      <c r="W57" s="222" t="e">
        <f t="shared" si="171"/>
        <v>#DIV/0!</v>
      </c>
      <c r="X57" s="223" t="e">
        <f t="shared" si="172"/>
        <v>#DIV/0!</v>
      </c>
      <c r="Y57" s="221"/>
      <c r="Z57" s="222" t="e">
        <f t="shared" si="173"/>
        <v>#DIV/0!</v>
      </c>
      <c r="AA57" s="223">
        <f t="shared" si="174"/>
        <v>0</v>
      </c>
      <c r="AB57" s="221"/>
      <c r="AC57" s="222" t="e">
        <f t="shared" si="175"/>
        <v>#DIV/0!</v>
      </c>
      <c r="AD57" s="223">
        <f t="shared" si="176"/>
        <v>0</v>
      </c>
      <c r="AE57" s="221"/>
      <c r="AF57" s="222" t="e">
        <f t="shared" si="177"/>
        <v>#DIV/0!</v>
      </c>
      <c r="AG57" s="223">
        <f t="shared" si="178"/>
        <v>0</v>
      </c>
      <c r="AH57" s="221"/>
      <c r="AI57" s="222" t="e">
        <f t="shared" si="179"/>
        <v>#DIV/0!</v>
      </c>
      <c r="AJ57" s="223">
        <f t="shared" si="180"/>
        <v>0</v>
      </c>
      <c r="AK57" s="221"/>
      <c r="AL57" s="222" t="e">
        <f t="shared" si="181"/>
        <v>#DIV/0!</v>
      </c>
      <c r="AM57" s="223">
        <f t="shared" si="182"/>
        <v>0</v>
      </c>
      <c r="AN57" s="221"/>
      <c r="AO57" s="222" t="e">
        <f t="shared" si="183"/>
        <v>#DIV/0!</v>
      </c>
      <c r="AP57" s="223">
        <f t="shared" si="184"/>
        <v>0</v>
      </c>
    </row>
    <row r="58" spans="1:42" s="20" customFormat="1" hidden="1" outlineLevel="1" x14ac:dyDescent="0.25">
      <c r="A58" s="257" t="s">
        <v>579</v>
      </c>
      <c r="B58" s="264" t="s">
        <v>180</v>
      </c>
      <c r="C58" s="266" t="s">
        <v>106</v>
      </c>
      <c r="D58" s="223">
        <v>1399.36</v>
      </c>
      <c r="E58" s="260">
        <f>'02_R.R.E._C.'!E36</f>
        <v>0</v>
      </c>
      <c r="F58" s="261">
        <f t="shared" si="161"/>
        <v>0</v>
      </c>
      <c r="G58" s="221"/>
      <c r="H58" s="222" t="e">
        <f>ROUND(I58/$F58,6)</f>
        <v>#DIV/0!</v>
      </c>
      <c r="I58" s="223">
        <f t="shared" si="162"/>
        <v>0</v>
      </c>
      <c r="J58" s="221"/>
      <c r="K58" s="222" t="e">
        <f t="shared" si="163"/>
        <v>#DIV/0!</v>
      </c>
      <c r="L58" s="223">
        <f t="shared" si="162"/>
        <v>0</v>
      </c>
      <c r="M58" s="221"/>
      <c r="N58" s="222" t="e">
        <f t="shared" si="164"/>
        <v>#DIV/0!</v>
      </c>
      <c r="O58" s="223">
        <f t="shared" si="165"/>
        <v>0</v>
      </c>
      <c r="P58" s="221">
        <v>699.68</v>
      </c>
      <c r="Q58" s="222" t="e">
        <f t="shared" si="166"/>
        <v>#DIV/0!</v>
      </c>
      <c r="R58" s="223">
        <f t="shared" si="167"/>
        <v>0</v>
      </c>
      <c r="S58" s="221">
        <f t="shared" si="185"/>
        <v>699.68</v>
      </c>
      <c r="T58" s="222" t="e">
        <f t="shared" si="168"/>
        <v>#DIV/0!</v>
      </c>
      <c r="U58" s="223">
        <f t="shared" si="169"/>
        <v>0</v>
      </c>
      <c r="V58" s="221" t="e">
        <f t="shared" si="170"/>
        <v>#DIV/0!</v>
      </c>
      <c r="W58" s="222" t="e">
        <f t="shared" si="171"/>
        <v>#DIV/0!</v>
      </c>
      <c r="X58" s="223" t="e">
        <f t="shared" si="172"/>
        <v>#DIV/0!</v>
      </c>
      <c r="Y58" s="221"/>
      <c r="Z58" s="222" t="e">
        <f t="shared" si="173"/>
        <v>#DIV/0!</v>
      </c>
      <c r="AA58" s="223">
        <f t="shared" si="174"/>
        <v>0</v>
      </c>
      <c r="AB58" s="221"/>
      <c r="AC58" s="222" t="e">
        <f t="shared" si="175"/>
        <v>#DIV/0!</v>
      </c>
      <c r="AD58" s="223">
        <f t="shared" si="176"/>
        <v>0</v>
      </c>
      <c r="AE58" s="221"/>
      <c r="AF58" s="222" t="e">
        <f t="shared" si="177"/>
        <v>#DIV/0!</v>
      </c>
      <c r="AG58" s="223">
        <f t="shared" si="178"/>
        <v>0</v>
      </c>
      <c r="AH58" s="221"/>
      <c r="AI58" s="222" t="e">
        <f t="shared" si="179"/>
        <v>#DIV/0!</v>
      </c>
      <c r="AJ58" s="223">
        <f t="shared" si="180"/>
        <v>0</v>
      </c>
      <c r="AK58" s="221"/>
      <c r="AL58" s="222" t="e">
        <f t="shared" si="181"/>
        <v>#DIV/0!</v>
      </c>
      <c r="AM58" s="223">
        <f t="shared" si="182"/>
        <v>0</v>
      </c>
      <c r="AN58" s="221"/>
      <c r="AO58" s="222" t="e">
        <f t="shared" si="183"/>
        <v>#DIV/0!</v>
      </c>
      <c r="AP58" s="223">
        <f t="shared" si="184"/>
        <v>0</v>
      </c>
    </row>
    <row r="59" spans="1:42" s="20" customFormat="1" ht="25.5" hidden="1" outlineLevel="1" x14ac:dyDescent="0.25">
      <c r="A59" s="257" t="s">
        <v>580</v>
      </c>
      <c r="B59" s="264" t="s">
        <v>181</v>
      </c>
      <c r="C59" s="266" t="s">
        <v>106</v>
      </c>
      <c r="D59" s="223">
        <v>2798.72</v>
      </c>
      <c r="E59" s="260">
        <f>'02_R.R.E._C.'!E37</f>
        <v>0</v>
      </c>
      <c r="F59" s="261">
        <f t="shared" si="161"/>
        <v>0</v>
      </c>
      <c r="G59" s="221"/>
      <c r="H59" s="222" t="e">
        <f>ROUND(I59/$F59,6)</f>
        <v>#DIV/0!</v>
      </c>
      <c r="I59" s="223">
        <f t="shared" si="162"/>
        <v>0</v>
      </c>
      <c r="J59" s="221"/>
      <c r="K59" s="222" t="e">
        <f t="shared" si="163"/>
        <v>#DIV/0!</v>
      </c>
      <c r="L59" s="223">
        <f t="shared" si="162"/>
        <v>0</v>
      </c>
      <c r="M59" s="221"/>
      <c r="N59" s="222" t="e">
        <f t="shared" si="164"/>
        <v>#DIV/0!</v>
      </c>
      <c r="O59" s="223">
        <f t="shared" si="165"/>
        <v>0</v>
      </c>
      <c r="P59" s="221">
        <v>1399.36</v>
      </c>
      <c r="Q59" s="222" t="e">
        <f t="shared" si="166"/>
        <v>#DIV/0!</v>
      </c>
      <c r="R59" s="223">
        <f t="shared" si="167"/>
        <v>0</v>
      </c>
      <c r="S59" s="221">
        <f t="shared" si="185"/>
        <v>1399.36</v>
      </c>
      <c r="T59" s="222" t="e">
        <f t="shared" si="168"/>
        <v>#DIV/0!</v>
      </c>
      <c r="U59" s="223">
        <f t="shared" si="169"/>
        <v>0</v>
      </c>
      <c r="V59" s="221" t="e">
        <f t="shared" si="170"/>
        <v>#DIV/0!</v>
      </c>
      <c r="W59" s="222" t="e">
        <f t="shared" si="171"/>
        <v>#DIV/0!</v>
      </c>
      <c r="X59" s="223" t="e">
        <f t="shared" si="172"/>
        <v>#DIV/0!</v>
      </c>
      <c r="Y59" s="221"/>
      <c r="Z59" s="222" t="e">
        <f t="shared" si="173"/>
        <v>#DIV/0!</v>
      </c>
      <c r="AA59" s="223">
        <f t="shared" si="174"/>
        <v>0</v>
      </c>
      <c r="AB59" s="221"/>
      <c r="AC59" s="222" t="e">
        <f t="shared" si="175"/>
        <v>#DIV/0!</v>
      </c>
      <c r="AD59" s="223">
        <f t="shared" si="176"/>
        <v>0</v>
      </c>
      <c r="AE59" s="221"/>
      <c r="AF59" s="222" t="e">
        <f t="shared" si="177"/>
        <v>#DIV/0!</v>
      </c>
      <c r="AG59" s="223">
        <f t="shared" si="178"/>
        <v>0</v>
      </c>
      <c r="AH59" s="221"/>
      <c r="AI59" s="222" t="e">
        <f t="shared" si="179"/>
        <v>#DIV/0!</v>
      </c>
      <c r="AJ59" s="223">
        <f t="shared" si="180"/>
        <v>0</v>
      </c>
      <c r="AK59" s="221"/>
      <c r="AL59" s="222" t="e">
        <f t="shared" si="181"/>
        <v>#DIV/0!</v>
      </c>
      <c r="AM59" s="223">
        <f t="shared" si="182"/>
        <v>0</v>
      </c>
      <c r="AN59" s="221"/>
      <c r="AO59" s="222" t="e">
        <f t="shared" si="183"/>
        <v>#DIV/0!</v>
      </c>
      <c r="AP59" s="223">
        <f t="shared" si="184"/>
        <v>0</v>
      </c>
    </row>
    <row r="60" spans="1:42" s="20" customFormat="1" ht="25.5" hidden="1" outlineLevel="1" x14ac:dyDescent="0.25">
      <c r="A60" s="257" t="s">
        <v>581</v>
      </c>
      <c r="B60" s="264" t="s">
        <v>182</v>
      </c>
      <c r="C60" s="266" t="s">
        <v>183</v>
      </c>
      <c r="D60" s="223">
        <v>41980.800000000003</v>
      </c>
      <c r="E60" s="260">
        <f>'02_R.R.E._C.'!E38</f>
        <v>0</v>
      </c>
      <c r="F60" s="261">
        <f t="shared" si="161"/>
        <v>0</v>
      </c>
      <c r="G60" s="221"/>
      <c r="H60" s="222" t="e">
        <f>ROUND(I60/$F60,6)</f>
        <v>#DIV/0!</v>
      </c>
      <c r="I60" s="223">
        <f t="shared" si="162"/>
        <v>0</v>
      </c>
      <c r="J60" s="221"/>
      <c r="K60" s="222" t="e">
        <f t="shared" si="163"/>
        <v>#DIV/0!</v>
      </c>
      <c r="L60" s="223">
        <f t="shared" si="162"/>
        <v>0</v>
      </c>
      <c r="M60" s="221"/>
      <c r="N60" s="222" t="e">
        <f t="shared" si="164"/>
        <v>#DIV/0!</v>
      </c>
      <c r="O60" s="223">
        <f t="shared" si="165"/>
        <v>0</v>
      </c>
      <c r="P60" s="221">
        <v>20990.44</v>
      </c>
      <c r="Q60" s="222" t="e">
        <f t="shared" si="166"/>
        <v>#DIV/0!</v>
      </c>
      <c r="R60" s="223">
        <f t="shared" si="167"/>
        <v>0</v>
      </c>
      <c r="S60" s="221">
        <f t="shared" si="185"/>
        <v>20990.360000000004</v>
      </c>
      <c r="T60" s="222" t="e">
        <f t="shared" si="168"/>
        <v>#DIV/0!</v>
      </c>
      <c r="U60" s="223">
        <f t="shared" si="169"/>
        <v>0</v>
      </c>
      <c r="V60" s="221" t="e">
        <f t="shared" si="170"/>
        <v>#DIV/0!</v>
      </c>
      <c r="W60" s="222" t="e">
        <f t="shared" si="171"/>
        <v>#DIV/0!</v>
      </c>
      <c r="X60" s="223" t="e">
        <f t="shared" si="172"/>
        <v>#DIV/0!</v>
      </c>
      <c r="Y60" s="221"/>
      <c r="Z60" s="222" t="e">
        <f t="shared" si="173"/>
        <v>#DIV/0!</v>
      </c>
      <c r="AA60" s="223">
        <f t="shared" si="174"/>
        <v>0</v>
      </c>
      <c r="AB60" s="221"/>
      <c r="AC60" s="222" t="e">
        <f t="shared" si="175"/>
        <v>#DIV/0!</v>
      </c>
      <c r="AD60" s="223">
        <f t="shared" si="176"/>
        <v>0</v>
      </c>
      <c r="AE60" s="221"/>
      <c r="AF60" s="222" t="e">
        <f t="shared" si="177"/>
        <v>#DIV/0!</v>
      </c>
      <c r="AG60" s="223">
        <f t="shared" si="178"/>
        <v>0</v>
      </c>
      <c r="AH60" s="221"/>
      <c r="AI60" s="222" t="e">
        <f t="shared" si="179"/>
        <v>#DIV/0!</v>
      </c>
      <c r="AJ60" s="223">
        <f t="shared" si="180"/>
        <v>0</v>
      </c>
      <c r="AK60" s="221"/>
      <c r="AL60" s="222" t="e">
        <f t="shared" si="181"/>
        <v>#DIV/0!</v>
      </c>
      <c r="AM60" s="223">
        <f t="shared" si="182"/>
        <v>0</v>
      </c>
      <c r="AN60" s="221"/>
      <c r="AO60" s="222" t="e">
        <f t="shared" si="183"/>
        <v>#DIV/0!</v>
      </c>
      <c r="AP60" s="223">
        <f t="shared" si="184"/>
        <v>0</v>
      </c>
    </row>
    <row r="61" spans="1:42" s="20" customFormat="1" hidden="1" outlineLevel="1" x14ac:dyDescent="0.25">
      <c r="A61" s="267"/>
      <c r="B61" s="269"/>
      <c r="C61" s="268"/>
      <c r="D61" s="231"/>
      <c r="E61" s="260"/>
      <c r="F61" s="271"/>
      <c r="G61" s="229"/>
      <c r="H61" s="230"/>
      <c r="I61" s="231"/>
      <c r="J61" s="229"/>
      <c r="K61" s="230"/>
      <c r="L61" s="231"/>
      <c r="M61" s="229"/>
      <c r="N61" s="230"/>
      <c r="O61" s="231"/>
      <c r="P61" s="229"/>
      <c r="Q61" s="230"/>
      <c r="R61" s="231"/>
      <c r="S61" s="229"/>
      <c r="T61" s="230"/>
      <c r="U61" s="231"/>
      <c r="V61" s="229"/>
      <c r="W61" s="230"/>
      <c r="X61" s="231"/>
      <c r="Y61" s="229"/>
      <c r="Z61" s="230"/>
      <c r="AA61" s="231"/>
      <c r="AB61" s="229"/>
      <c r="AC61" s="230"/>
      <c r="AD61" s="231"/>
      <c r="AE61" s="229"/>
      <c r="AF61" s="230"/>
      <c r="AG61" s="231"/>
      <c r="AH61" s="229"/>
      <c r="AI61" s="230"/>
      <c r="AJ61" s="231"/>
      <c r="AK61" s="229"/>
      <c r="AL61" s="230"/>
      <c r="AM61" s="231"/>
      <c r="AN61" s="229"/>
      <c r="AO61" s="230"/>
      <c r="AP61" s="231"/>
    </row>
    <row r="62" spans="1:42" s="20" customFormat="1" hidden="1" outlineLevel="1" x14ac:dyDescent="0.25">
      <c r="A62" s="208" t="s">
        <v>582</v>
      </c>
      <c r="B62" s="209" t="s">
        <v>184</v>
      </c>
      <c r="C62" s="210"/>
      <c r="D62" s="211"/>
      <c r="E62" s="211"/>
      <c r="F62" s="213">
        <f>SUBTOTAL(9,F63:F66)</f>
        <v>0</v>
      </c>
      <c r="G62" s="211"/>
      <c r="H62" s="214"/>
      <c r="I62" s="211">
        <f>SUBTOTAL(9,I63:I66)</f>
        <v>0</v>
      </c>
      <c r="J62" s="211"/>
      <c r="K62" s="214"/>
      <c r="L62" s="211">
        <f>SUBTOTAL(9,L63:L66)</f>
        <v>0</v>
      </c>
      <c r="M62" s="211"/>
      <c r="N62" s="214"/>
      <c r="O62" s="211">
        <f>SUBTOTAL(9,O63:O66)</f>
        <v>0</v>
      </c>
      <c r="P62" s="211"/>
      <c r="Q62" s="214"/>
      <c r="R62" s="211">
        <f>SUBTOTAL(9,R63:R66)</f>
        <v>0</v>
      </c>
      <c r="S62" s="211"/>
      <c r="T62" s="214"/>
      <c r="U62" s="211">
        <f>SUBTOTAL(9,U63:U66)</f>
        <v>0</v>
      </c>
      <c r="V62" s="211"/>
      <c r="W62" s="214"/>
      <c r="X62" s="211" t="e">
        <f>SUBTOTAL(9,X63:X66)</f>
        <v>#DIV/0!</v>
      </c>
      <c r="Y62" s="211"/>
      <c r="Z62" s="214"/>
      <c r="AA62" s="211">
        <f>SUBTOTAL(9,AA63:AA66)</f>
        <v>0</v>
      </c>
      <c r="AB62" s="211"/>
      <c r="AC62" s="214"/>
      <c r="AD62" s="211">
        <f>SUBTOTAL(9,AD63:AD66)</f>
        <v>0</v>
      </c>
      <c r="AE62" s="211"/>
      <c r="AF62" s="214"/>
      <c r="AG62" s="211">
        <f>SUBTOTAL(9,AG63:AG66)</f>
        <v>0</v>
      </c>
      <c r="AH62" s="211"/>
      <c r="AI62" s="214"/>
      <c r="AJ62" s="211">
        <f>SUBTOTAL(9,AJ63:AJ66)</f>
        <v>0</v>
      </c>
      <c r="AK62" s="211"/>
      <c r="AL62" s="214"/>
      <c r="AM62" s="211">
        <f>SUBTOTAL(9,AM63:AM66)</f>
        <v>0</v>
      </c>
      <c r="AN62" s="211"/>
      <c r="AO62" s="214"/>
      <c r="AP62" s="211">
        <f>SUBTOTAL(9,AP63:AP66)</f>
        <v>0</v>
      </c>
    </row>
    <row r="63" spans="1:42" s="20" customFormat="1" hidden="1" outlineLevel="1" x14ac:dyDescent="0.25">
      <c r="A63" s="257" t="s">
        <v>583</v>
      </c>
      <c r="B63" s="296" t="s">
        <v>185</v>
      </c>
      <c r="C63" s="297" t="s">
        <v>112</v>
      </c>
      <c r="D63" s="223">
        <v>4166.84</v>
      </c>
      <c r="E63" s="260">
        <f>'02_R.R.E._C.'!E41</f>
        <v>0</v>
      </c>
      <c r="F63" s="261">
        <f t="shared" ref="F63:F66" si="186">ROUND(E63*D63,2)</f>
        <v>0</v>
      </c>
      <c r="G63" s="221"/>
      <c r="H63" s="222" t="e">
        <f>ROUND(I63/$F63,6)</f>
        <v>#DIV/0!</v>
      </c>
      <c r="I63" s="223">
        <f t="shared" ref="I63:L66" si="187">ROUND(G63*$E63,5)</f>
        <v>0</v>
      </c>
      <c r="J63" s="221"/>
      <c r="K63" s="222" t="e">
        <f t="shared" ref="K63:K66" si="188">ROUND(L63/$F63,6)</f>
        <v>#DIV/0!</v>
      </c>
      <c r="L63" s="223">
        <f t="shared" si="187"/>
        <v>0</v>
      </c>
      <c r="M63" s="221"/>
      <c r="N63" s="222" t="e">
        <f t="shared" ref="N63:N66" si="189">ROUND(O63/$F63,6)</f>
        <v>#DIV/0!</v>
      </c>
      <c r="O63" s="223">
        <f t="shared" ref="O63:O66" si="190">ROUND(M63*$E63,5)</f>
        <v>0</v>
      </c>
      <c r="P63" s="221">
        <v>2083.42</v>
      </c>
      <c r="Q63" s="222" t="e">
        <f t="shared" ref="Q63:Q66" si="191">ROUND(R63/$F63,6)</f>
        <v>#DIV/0!</v>
      </c>
      <c r="R63" s="223">
        <f t="shared" ref="R63:R66" si="192">ROUND(P63*$E63,5)</f>
        <v>0</v>
      </c>
      <c r="S63" s="221">
        <f>D63-P63</f>
        <v>2083.42</v>
      </c>
      <c r="T63" s="222" t="e">
        <f t="shared" ref="T63:T66" si="193">ROUND(U63/$F63,6)</f>
        <v>#DIV/0!</v>
      </c>
      <c r="U63" s="223">
        <f>ROUND(S63*$E63,5)</f>
        <v>0</v>
      </c>
      <c r="V63" s="221" t="e">
        <f t="shared" ref="V63:V66" si="194">W$33*$D63</f>
        <v>#DIV/0!</v>
      </c>
      <c r="W63" s="222" t="e">
        <f t="shared" ref="W63:W66" si="195">ROUND(X63/$F63,6)</f>
        <v>#DIV/0!</v>
      </c>
      <c r="X63" s="223" t="e">
        <f t="shared" ref="X63:X66" si="196">ROUND(V63*$E63,5)</f>
        <v>#DIV/0!</v>
      </c>
      <c r="Y63" s="221"/>
      <c r="Z63" s="222" t="e">
        <f t="shared" ref="Z63:Z66" si="197">ROUND(AA63/$F63,6)</f>
        <v>#DIV/0!</v>
      </c>
      <c r="AA63" s="223">
        <f t="shared" ref="AA63:AA66" si="198">ROUND(Y63*$E63,5)</f>
        <v>0</v>
      </c>
      <c r="AB63" s="221"/>
      <c r="AC63" s="222" t="e">
        <f t="shared" ref="AC63:AC66" si="199">ROUND(AD63/$F63,6)</f>
        <v>#DIV/0!</v>
      </c>
      <c r="AD63" s="223">
        <f t="shared" ref="AD63:AD66" si="200">ROUND(AB63*$E63,5)</f>
        <v>0</v>
      </c>
      <c r="AE63" s="221"/>
      <c r="AF63" s="222" t="e">
        <f t="shared" ref="AF63:AF66" si="201">ROUND(AG63/$F63,6)</f>
        <v>#DIV/0!</v>
      </c>
      <c r="AG63" s="223">
        <f t="shared" ref="AG63:AG66" si="202">ROUND(AE63*$E63,5)</f>
        <v>0</v>
      </c>
      <c r="AH63" s="221"/>
      <c r="AI63" s="222" t="e">
        <f t="shared" ref="AI63:AI66" si="203">ROUND(AJ63/$F63,6)</f>
        <v>#DIV/0!</v>
      </c>
      <c r="AJ63" s="223">
        <f t="shared" ref="AJ63:AJ66" si="204">ROUND(AH63*$E63,5)</f>
        <v>0</v>
      </c>
      <c r="AK63" s="221"/>
      <c r="AL63" s="222" t="e">
        <f t="shared" ref="AL63:AL66" si="205">ROUND(AM63/$F63,6)</f>
        <v>#DIV/0!</v>
      </c>
      <c r="AM63" s="223">
        <f t="shared" ref="AM63:AM66" si="206">ROUND(AK63*$E63,5)</f>
        <v>0</v>
      </c>
      <c r="AN63" s="221"/>
      <c r="AO63" s="222" t="e">
        <f t="shared" ref="AO63:AO66" si="207">ROUND(AP63/$F63,6)</f>
        <v>#DIV/0!</v>
      </c>
      <c r="AP63" s="223">
        <f t="shared" ref="AP63:AP66" si="208">ROUND(AN63*$E63,5)</f>
        <v>0</v>
      </c>
    </row>
    <row r="64" spans="1:42" s="20" customFormat="1" ht="25.5" hidden="1" outlineLevel="1" x14ac:dyDescent="0.25">
      <c r="A64" s="257" t="s">
        <v>584</v>
      </c>
      <c r="B64" s="298" t="s">
        <v>186</v>
      </c>
      <c r="C64" s="299" t="s">
        <v>112</v>
      </c>
      <c r="D64" s="223">
        <v>368.25</v>
      </c>
      <c r="E64" s="260">
        <f>'02_R.R.E._C.'!E42</f>
        <v>0</v>
      </c>
      <c r="F64" s="261">
        <f t="shared" si="186"/>
        <v>0</v>
      </c>
      <c r="G64" s="221"/>
      <c r="H64" s="222" t="e">
        <f>ROUND(I64/$F64,6)</f>
        <v>#DIV/0!</v>
      </c>
      <c r="I64" s="223">
        <f t="shared" si="187"/>
        <v>0</v>
      </c>
      <c r="J64" s="221"/>
      <c r="K64" s="222" t="e">
        <f t="shared" si="188"/>
        <v>#DIV/0!</v>
      </c>
      <c r="L64" s="223">
        <f t="shared" si="187"/>
        <v>0</v>
      </c>
      <c r="M64" s="221"/>
      <c r="N64" s="222" t="e">
        <f t="shared" si="189"/>
        <v>#DIV/0!</v>
      </c>
      <c r="O64" s="223">
        <f t="shared" si="190"/>
        <v>0</v>
      </c>
      <c r="P64" s="221">
        <v>184.13</v>
      </c>
      <c r="Q64" s="222" t="e">
        <f t="shared" si="191"/>
        <v>#DIV/0!</v>
      </c>
      <c r="R64" s="223">
        <f t="shared" si="192"/>
        <v>0</v>
      </c>
      <c r="S64" s="221">
        <f t="shared" ref="S64:S66" si="209">D64-P64</f>
        <v>184.12</v>
      </c>
      <c r="T64" s="222" t="e">
        <f t="shared" si="193"/>
        <v>#DIV/0!</v>
      </c>
      <c r="U64" s="223">
        <f t="shared" ref="U64:U66" si="210">ROUND(S64*$E64,5)</f>
        <v>0</v>
      </c>
      <c r="V64" s="221" t="e">
        <f t="shared" si="194"/>
        <v>#DIV/0!</v>
      </c>
      <c r="W64" s="222" t="e">
        <f t="shared" si="195"/>
        <v>#DIV/0!</v>
      </c>
      <c r="X64" s="223" t="e">
        <f t="shared" si="196"/>
        <v>#DIV/0!</v>
      </c>
      <c r="Y64" s="221"/>
      <c r="Z64" s="222" t="e">
        <f t="shared" si="197"/>
        <v>#DIV/0!</v>
      </c>
      <c r="AA64" s="223">
        <f t="shared" si="198"/>
        <v>0</v>
      </c>
      <c r="AB64" s="221"/>
      <c r="AC64" s="222" t="e">
        <f t="shared" si="199"/>
        <v>#DIV/0!</v>
      </c>
      <c r="AD64" s="223">
        <f t="shared" si="200"/>
        <v>0</v>
      </c>
      <c r="AE64" s="221"/>
      <c r="AF64" s="222" t="e">
        <f t="shared" si="201"/>
        <v>#DIV/0!</v>
      </c>
      <c r="AG64" s="223">
        <f t="shared" si="202"/>
        <v>0</v>
      </c>
      <c r="AH64" s="221"/>
      <c r="AI64" s="222" t="e">
        <f t="shared" si="203"/>
        <v>#DIV/0!</v>
      </c>
      <c r="AJ64" s="223">
        <f t="shared" si="204"/>
        <v>0</v>
      </c>
      <c r="AK64" s="221"/>
      <c r="AL64" s="222" t="e">
        <f t="shared" si="205"/>
        <v>#DIV/0!</v>
      </c>
      <c r="AM64" s="223">
        <f t="shared" si="206"/>
        <v>0</v>
      </c>
      <c r="AN64" s="221"/>
      <c r="AO64" s="222" t="e">
        <f t="shared" si="207"/>
        <v>#DIV/0!</v>
      </c>
      <c r="AP64" s="223">
        <f t="shared" si="208"/>
        <v>0</v>
      </c>
    </row>
    <row r="65" spans="1:42" s="20" customFormat="1" hidden="1" outlineLevel="1" x14ac:dyDescent="0.25">
      <c r="A65" s="257" t="s">
        <v>585</v>
      </c>
      <c r="B65" s="298" t="s">
        <v>187</v>
      </c>
      <c r="C65" s="266" t="s">
        <v>188</v>
      </c>
      <c r="D65" s="223">
        <v>1502.59</v>
      </c>
      <c r="E65" s="260">
        <f>'02_R.R.E._C.'!E43</f>
        <v>0</v>
      </c>
      <c r="F65" s="261">
        <f t="shared" si="186"/>
        <v>0</v>
      </c>
      <c r="G65" s="221"/>
      <c r="H65" s="222" t="e">
        <f>ROUND(I65/$F65,6)</f>
        <v>#DIV/0!</v>
      </c>
      <c r="I65" s="223">
        <f t="shared" si="187"/>
        <v>0</v>
      </c>
      <c r="J65" s="221"/>
      <c r="K65" s="222" t="e">
        <f t="shared" si="188"/>
        <v>#DIV/0!</v>
      </c>
      <c r="L65" s="223">
        <f t="shared" si="187"/>
        <v>0</v>
      </c>
      <c r="M65" s="221"/>
      <c r="N65" s="222" t="e">
        <f t="shared" si="189"/>
        <v>#DIV/0!</v>
      </c>
      <c r="O65" s="223">
        <f t="shared" si="190"/>
        <v>0</v>
      </c>
      <c r="P65" s="221">
        <v>751.3</v>
      </c>
      <c r="Q65" s="222" t="e">
        <f t="shared" si="191"/>
        <v>#DIV/0!</v>
      </c>
      <c r="R65" s="223">
        <f t="shared" si="192"/>
        <v>0</v>
      </c>
      <c r="S65" s="221">
        <f t="shared" si="209"/>
        <v>751.29</v>
      </c>
      <c r="T65" s="222" t="e">
        <f t="shared" si="193"/>
        <v>#DIV/0!</v>
      </c>
      <c r="U65" s="223">
        <f t="shared" si="210"/>
        <v>0</v>
      </c>
      <c r="V65" s="221" t="e">
        <f t="shared" si="194"/>
        <v>#DIV/0!</v>
      </c>
      <c r="W65" s="222" t="e">
        <f t="shared" si="195"/>
        <v>#DIV/0!</v>
      </c>
      <c r="X65" s="223" t="e">
        <f t="shared" si="196"/>
        <v>#DIV/0!</v>
      </c>
      <c r="Y65" s="221"/>
      <c r="Z65" s="222" t="e">
        <f t="shared" si="197"/>
        <v>#DIV/0!</v>
      </c>
      <c r="AA65" s="223">
        <f t="shared" si="198"/>
        <v>0</v>
      </c>
      <c r="AB65" s="221"/>
      <c r="AC65" s="222" t="e">
        <f t="shared" si="199"/>
        <v>#DIV/0!</v>
      </c>
      <c r="AD65" s="223">
        <f t="shared" si="200"/>
        <v>0</v>
      </c>
      <c r="AE65" s="221"/>
      <c r="AF65" s="222" t="e">
        <f t="shared" si="201"/>
        <v>#DIV/0!</v>
      </c>
      <c r="AG65" s="223">
        <f t="shared" si="202"/>
        <v>0</v>
      </c>
      <c r="AH65" s="221"/>
      <c r="AI65" s="222" t="e">
        <f t="shared" si="203"/>
        <v>#DIV/0!</v>
      </c>
      <c r="AJ65" s="223">
        <f t="shared" si="204"/>
        <v>0</v>
      </c>
      <c r="AK65" s="221"/>
      <c r="AL65" s="222" t="e">
        <f t="shared" si="205"/>
        <v>#DIV/0!</v>
      </c>
      <c r="AM65" s="223">
        <f t="shared" si="206"/>
        <v>0</v>
      </c>
      <c r="AN65" s="221"/>
      <c r="AO65" s="222" t="e">
        <f t="shared" si="207"/>
        <v>#DIV/0!</v>
      </c>
      <c r="AP65" s="223">
        <f t="shared" si="208"/>
        <v>0</v>
      </c>
    </row>
    <row r="66" spans="1:42" s="20" customFormat="1" ht="25.5" hidden="1" outlineLevel="1" x14ac:dyDescent="0.25">
      <c r="A66" s="257" t="s">
        <v>586</v>
      </c>
      <c r="B66" s="298" t="s">
        <v>189</v>
      </c>
      <c r="C66" s="299" t="s">
        <v>8</v>
      </c>
      <c r="D66" s="223">
        <v>562.26</v>
      </c>
      <c r="E66" s="260">
        <f>'02_R.R.E._C.'!E44</f>
        <v>0</v>
      </c>
      <c r="F66" s="261">
        <f t="shared" si="186"/>
        <v>0</v>
      </c>
      <c r="G66" s="221"/>
      <c r="H66" s="222" t="e">
        <f>ROUND(I66/$F66,6)</f>
        <v>#DIV/0!</v>
      </c>
      <c r="I66" s="223">
        <f t="shared" si="187"/>
        <v>0</v>
      </c>
      <c r="J66" s="221"/>
      <c r="K66" s="222" t="e">
        <f t="shared" si="188"/>
        <v>#DIV/0!</v>
      </c>
      <c r="L66" s="223">
        <f t="shared" si="187"/>
        <v>0</v>
      </c>
      <c r="M66" s="221"/>
      <c r="N66" s="222" t="e">
        <f t="shared" si="189"/>
        <v>#DIV/0!</v>
      </c>
      <c r="O66" s="223">
        <f t="shared" si="190"/>
        <v>0</v>
      </c>
      <c r="P66" s="221">
        <v>281.13</v>
      </c>
      <c r="Q66" s="222" t="e">
        <f t="shared" si="191"/>
        <v>#DIV/0!</v>
      </c>
      <c r="R66" s="223">
        <f t="shared" si="192"/>
        <v>0</v>
      </c>
      <c r="S66" s="221">
        <f t="shared" si="209"/>
        <v>281.13</v>
      </c>
      <c r="T66" s="222" t="e">
        <f t="shared" si="193"/>
        <v>#DIV/0!</v>
      </c>
      <c r="U66" s="223">
        <f t="shared" si="210"/>
        <v>0</v>
      </c>
      <c r="V66" s="221" t="e">
        <f t="shared" si="194"/>
        <v>#DIV/0!</v>
      </c>
      <c r="W66" s="222" t="e">
        <f t="shared" si="195"/>
        <v>#DIV/0!</v>
      </c>
      <c r="X66" s="223" t="e">
        <f t="shared" si="196"/>
        <v>#DIV/0!</v>
      </c>
      <c r="Y66" s="221"/>
      <c r="Z66" s="222" t="e">
        <f t="shared" si="197"/>
        <v>#DIV/0!</v>
      </c>
      <c r="AA66" s="223">
        <f t="shared" si="198"/>
        <v>0</v>
      </c>
      <c r="AB66" s="221"/>
      <c r="AC66" s="222" t="e">
        <f t="shared" si="199"/>
        <v>#DIV/0!</v>
      </c>
      <c r="AD66" s="223">
        <f t="shared" si="200"/>
        <v>0</v>
      </c>
      <c r="AE66" s="221"/>
      <c r="AF66" s="222" t="e">
        <f t="shared" si="201"/>
        <v>#DIV/0!</v>
      </c>
      <c r="AG66" s="223">
        <f t="shared" si="202"/>
        <v>0</v>
      </c>
      <c r="AH66" s="221"/>
      <c r="AI66" s="222" t="e">
        <f t="shared" si="203"/>
        <v>#DIV/0!</v>
      </c>
      <c r="AJ66" s="223">
        <f t="shared" si="204"/>
        <v>0</v>
      </c>
      <c r="AK66" s="221"/>
      <c r="AL66" s="222" t="e">
        <f t="shared" si="205"/>
        <v>#DIV/0!</v>
      </c>
      <c r="AM66" s="223">
        <f t="shared" si="206"/>
        <v>0</v>
      </c>
      <c r="AN66" s="221"/>
      <c r="AO66" s="222" t="e">
        <f t="shared" si="207"/>
        <v>#DIV/0!</v>
      </c>
      <c r="AP66" s="223">
        <f t="shared" si="208"/>
        <v>0</v>
      </c>
    </row>
    <row r="67" spans="1:42" s="20" customFormat="1" hidden="1" outlineLevel="1" x14ac:dyDescent="0.25">
      <c r="A67" s="267"/>
      <c r="B67" s="269"/>
      <c r="C67" s="268"/>
      <c r="D67" s="231"/>
      <c r="E67" s="260"/>
      <c r="F67" s="271"/>
      <c r="G67" s="229"/>
      <c r="H67" s="230"/>
      <c r="I67" s="231"/>
      <c r="J67" s="229"/>
      <c r="K67" s="230"/>
      <c r="L67" s="231"/>
      <c r="M67" s="229"/>
      <c r="N67" s="230"/>
      <c r="O67" s="231"/>
      <c r="P67" s="229"/>
      <c r="Q67" s="230"/>
      <c r="R67" s="231"/>
      <c r="S67" s="229"/>
      <c r="T67" s="230"/>
      <c r="U67" s="231"/>
      <c r="V67" s="229"/>
      <c r="W67" s="230"/>
      <c r="X67" s="231"/>
      <c r="Y67" s="229"/>
      <c r="Z67" s="230"/>
      <c r="AA67" s="231"/>
      <c r="AB67" s="229"/>
      <c r="AC67" s="230"/>
      <c r="AD67" s="231"/>
      <c r="AE67" s="229"/>
      <c r="AF67" s="230"/>
      <c r="AG67" s="231"/>
      <c r="AH67" s="229"/>
      <c r="AI67" s="230"/>
      <c r="AJ67" s="231"/>
      <c r="AK67" s="229"/>
      <c r="AL67" s="230"/>
      <c r="AM67" s="231"/>
      <c r="AN67" s="229"/>
      <c r="AO67" s="230"/>
      <c r="AP67" s="231"/>
    </row>
    <row r="68" spans="1:42" s="20" customFormat="1" hidden="1" outlineLevel="1" x14ac:dyDescent="0.25">
      <c r="A68" s="208" t="s">
        <v>587</v>
      </c>
      <c r="B68" s="209" t="s">
        <v>190</v>
      </c>
      <c r="C68" s="210"/>
      <c r="D68" s="211"/>
      <c r="E68" s="211"/>
      <c r="F68" s="213">
        <f>SUBTOTAL(9,F69:F74)</f>
        <v>0</v>
      </c>
      <c r="G68" s="211"/>
      <c r="H68" s="214"/>
      <c r="I68" s="211">
        <f>SUBTOTAL(9,I69:I73)</f>
        <v>0</v>
      </c>
      <c r="J68" s="211"/>
      <c r="K68" s="214"/>
      <c r="L68" s="211">
        <f>SUBTOTAL(9,L69:L73)</f>
        <v>0</v>
      </c>
      <c r="M68" s="211"/>
      <c r="N68" s="214"/>
      <c r="O68" s="211">
        <f>SUBTOTAL(9,O69:O73)</f>
        <v>0</v>
      </c>
      <c r="P68" s="211"/>
      <c r="Q68" s="214" t="e">
        <f>R68/F68</f>
        <v>#DIV/0!</v>
      </c>
      <c r="R68" s="211">
        <f>SUBTOTAL(9,R69:R74)</f>
        <v>0</v>
      </c>
      <c r="S68" s="211"/>
      <c r="T68" s="214"/>
      <c r="U68" s="211">
        <f>SUBTOTAL(9,U69:U74)</f>
        <v>0</v>
      </c>
      <c r="V68" s="211"/>
      <c r="W68" s="214"/>
      <c r="X68" s="211" t="e">
        <f>SUBTOTAL(9,X69:X73)</f>
        <v>#DIV/0!</v>
      </c>
      <c r="Y68" s="211"/>
      <c r="Z68" s="214"/>
      <c r="AA68" s="211">
        <f>SUBTOTAL(9,AA69:AA73)</f>
        <v>0</v>
      </c>
      <c r="AB68" s="211"/>
      <c r="AC68" s="214"/>
      <c r="AD68" s="211">
        <f>SUBTOTAL(9,AD69:AD73)</f>
        <v>0</v>
      </c>
      <c r="AE68" s="211"/>
      <c r="AF68" s="214"/>
      <c r="AG68" s="211">
        <f>SUBTOTAL(9,AG69:AG73)</f>
        <v>0</v>
      </c>
      <c r="AH68" s="211"/>
      <c r="AI68" s="214"/>
      <c r="AJ68" s="211">
        <f>SUBTOTAL(9,AJ69:AJ73)</f>
        <v>0</v>
      </c>
      <c r="AK68" s="211"/>
      <c r="AL68" s="214"/>
      <c r="AM68" s="211">
        <f>SUBTOTAL(9,AM69:AM73)</f>
        <v>0</v>
      </c>
      <c r="AN68" s="211"/>
      <c r="AO68" s="214"/>
      <c r="AP68" s="211">
        <f>SUBTOTAL(9,AP69:AP73)</f>
        <v>0</v>
      </c>
    </row>
    <row r="69" spans="1:42" s="20" customFormat="1" ht="25.5" hidden="1" outlineLevel="1" x14ac:dyDescent="0.25">
      <c r="A69" s="257" t="s">
        <v>588</v>
      </c>
      <c r="B69" s="258" t="s">
        <v>191</v>
      </c>
      <c r="C69" s="272" t="s">
        <v>12</v>
      </c>
      <c r="D69" s="223">
        <v>14</v>
      </c>
      <c r="E69" s="260">
        <f>'02_R.R.E._C.'!E47</f>
        <v>0</v>
      </c>
      <c r="F69" s="261">
        <f t="shared" ref="F69:F74" si="211">ROUND(E69*D69,2)</f>
        <v>0</v>
      </c>
      <c r="G69" s="221"/>
      <c r="H69" s="222" t="e">
        <f>ROUND(I69/$F69,6)</f>
        <v>#DIV/0!</v>
      </c>
      <c r="I69" s="223">
        <f t="shared" ref="I69:L73" si="212">ROUND(G69*$E69,5)</f>
        <v>0</v>
      </c>
      <c r="J69" s="221"/>
      <c r="K69" s="222" t="e">
        <f t="shared" ref="K69:K73" si="213">ROUND(L69/$F69,6)</f>
        <v>#DIV/0!</v>
      </c>
      <c r="L69" s="223">
        <f t="shared" si="212"/>
        <v>0</v>
      </c>
      <c r="M69" s="221"/>
      <c r="N69" s="222" t="e">
        <f t="shared" ref="N69:N73" si="214">ROUND(O69/$F69,6)</f>
        <v>#DIV/0!</v>
      </c>
      <c r="O69" s="223">
        <f t="shared" ref="O69:O73" si="215">ROUND(M69*$E69,5)</f>
        <v>0</v>
      </c>
      <c r="P69" s="221">
        <v>7</v>
      </c>
      <c r="Q69" s="222" t="e">
        <f t="shared" ref="Q69:Q74" si="216">ROUND(R69/$F69,6)</f>
        <v>#DIV/0!</v>
      </c>
      <c r="R69" s="223">
        <f t="shared" ref="R69:R73" si="217">ROUND(P69*$E69,5)</f>
        <v>0</v>
      </c>
      <c r="S69" s="221">
        <f>D69-P69</f>
        <v>7</v>
      </c>
      <c r="T69" s="222" t="e">
        <f t="shared" ref="T69:T73" si="218">ROUND(U69/$F69,6)</f>
        <v>#DIV/0!</v>
      </c>
      <c r="U69" s="223">
        <f t="shared" ref="U69:U73" si="219">ROUND(S69*$E69,5)</f>
        <v>0</v>
      </c>
      <c r="V69" s="221" t="e">
        <f t="shared" ref="V69:V73" si="220">W$33*$D69</f>
        <v>#DIV/0!</v>
      </c>
      <c r="W69" s="222" t="e">
        <f t="shared" ref="W69:W73" si="221">ROUND(X69/$F69,6)</f>
        <v>#DIV/0!</v>
      </c>
      <c r="X69" s="223" t="e">
        <f t="shared" ref="X69:X73" si="222">ROUND(V69*$E69,5)</f>
        <v>#DIV/0!</v>
      </c>
      <c r="Y69" s="221"/>
      <c r="Z69" s="222" t="e">
        <f t="shared" ref="Z69:Z73" si="223">ROUND(AA69/$F69,6)</f>
        <v>#DIV/0!</v>
      </c>
      <c r="AA69" s="223">
        <f t="shared" ref="AA69:AA73" si="224">ROUND(Y69*$E69,5)</f>
        <v>0</v>
      </c>
      <c r="AB69" s="221"/>
      <c r="AC69" s="222" t="e">
        <f t="shared" ref="AC69:AC73" si="225">ROUND(AD69/$F69,6)</f>
        <v>#DIV/0!</v>
      </c>
      <c r="AD69" s="223">
        <f t="shared" ref="AD69:AD73" si="226">ROUND(AB69*$E69,5)</f>
        <v>0</v>
      </c>
      <c r="AE69" s="221"/>
      <c r="AF69" s="222" t="e">
        <f t="shared" ref="AF69:AF73" si="227">ROUND(AG69/$F69,6)</f>
        <v>#DIV/0!</v>
      </c>
      <c r="AG69" s="223">
        <f t="shared" ref="AG69:AG73" si="228">ROUND(AE69*$E69,5)</f>
        <v>0</v>
      </c>
      <c r="AH69" s="221"/>
      <c r="AI69" s="222" t="e">
        <f t="shared" ref="AI69:AI73" si="229">ROUND(AJ69/$F69,6)</f>
        <v>#DIV/0!</v>
      </c>
      <c r="AJ69" s="223">
        <f t="shared" ref="AJ69:AJ73" si="230">ROUND(AH69*$E69,5)</f>
        <v>0</v>
      </c>
      <c r="AK69" s="221"/>
      <c r="AL69" s="222" t="e">
        <f t="shared" ref="AL69:AL73" si="231">ROUND(AM69/$F69,6)</f>
        <v>#DIV/0!</v>
      </c>
      <c r="AM69" s="223">
        <f t="shared" ref="AM69:AM73" si="232">ROUND(AK69*$E69,5)</f>
        <v>0</v>
      </c>
      <c r="AN69" s="221"/>
      <c r="AO69" s="222" t="e">
        <f t="shared" ref="AO69:AO73" si="233">ROUND(AP69/$F69,6)</f>
        <v>#DIV/0!</v>
      </c>
      <c r="AP69" s="223">
        <f t="shared" ref="AP69:AP73" si="234">ROUND(AN69*$E69,5)</f>
        <v>0</v>
      </c>
    </row>
    <row r="70" spans="1:42" s="20" customFormat="1" ht="38.25" hidden="1" outlineLevel="1" x14ac:dyDescent="0.25">
      <c r="A70" s="257" t="s">
        <v>589</v>
      </c>
      <c r="B70" s="264" t="s">
        <v>192</v>
      </c>
      <c r="C70" s="266" t="s">
        <v>12</v>
      </c>
      <c r="D70" s="223">
        <v>7</v>
      </c>
      <c r="E70" s="260">
        <f>'02_R.R.E._C.'!E48</f>
        <v>0</v>
      </c>
      <c r="F70" s="261">
        <f t="shared" si="211"/>
        <v>0</v>
      </c>
      <c r="G70" s="221"/>
      <c r="H70" s="222" t="e">
        <f>ROUND(I70/$F70,6)</f>
        <v>#DIV/0!</v>
      </c>
      <c r="I70" s="223">
        <f t="shared" si="212"/>
        <v>0</v>
      </c>
      <c r="J70" s="221"/>
      <c r="K70" s="222" t="e">
        <f t="shared" si="213"/>
        <v>#DIV/0!</v>
      </c>
      <c r="L70" s="223">
        <f t="shared" si="212"/>
        <v>0</v>
      </c>
      <c r="M70" s="221"/>
      <c r="N70" s="222" t="e">
        <f t="shared" si="214"/>
        <v>#DIV/0!</v>
      </c>
      <c r="O70" s="223">
        <f t="shared" si="215"/>
        <v>0</v>
      </c>
      <c r="P70" s="221">
        <v>3</v>
      </c>
      <c r="Q70" s="222" t="e">
        <f t="shared" si="216"/>
        <v>#DIV/0!</v>
      </c>
      <c r="R70" s="223">
        <f t="shared" si="217"/>
        <v>0</v>
      </c>
      <c r="S70" s="221">
        <f t="shared" ref="S70:S74" si="235">D70-P70</f>
        <v>4</v>
      </c>
      <c r="T70" s="222" t="e">
        <f t="shared" si="218"/>
        <v>#DIV/0!</v>
      </c>
      <c r="U70" s="223">
        <f t="shared" si="219"/>
        <v>0</v>
      </c>
      <c r="V70" s="221" t="e">
        <f t="shared" si="220"/>
        <v>#DIV/0!</v>
      </c>
      <c r="W70" s="222" t="e">
        <f t="shared" si="221"/>
        <v>#DIV/0!</v>
      </c>
      <c r="X70" s="223" t="e">
        <f t="shared" si="222"/>
        <v>#DIV/0!</v>
      </c>
      <c r="Y70" s="221"/>
      <c r="Z70" s="222" t="e">
        <f t="shared" si="223"/>
        <v>#DIV/0!</v>
      </c>
      <c r="AA70" s="223">
        <f t="shared" si="224"/>
        <v>0</v>
      </c>
      <c r="AB70" s="221"/>
      <c r="AC70" s="222" t="e">
        <f t="shared" si="225"/>
        <v>#DIV/0!</v>
      </c>
      <c r="AD70" s="223">
        <f t="shared" si="226"/>
        <v>0</v>
      </c>
      <c r="AE70" s="221"/>
      <c r="AF70" s="222" t="e">
        <f t="shared" si="227"/>
        <v>#DIV/0!</v>
      </c>
      <c r="AG70" s="223">
        <f t="shared" si="228"/>
        <v>0</v>
      </c>
      <c r="AH70" s="221"/>
      <c r="AI70" s="222" t="e">
        <f t="shared" si="229"/>
        <v>#DIV/0!</v>
      </c>
      <c r="AJ70" s="223">
        <f t="shared" si="230"/>
        <v>0</v>
      </c>
      <c r="AK70" s="221"/>
      <c r="AL70" s="222" t="e">
        <f t="shared" si="231"/>
        <v>#DIV/0!</v>
      </c>
      <c r="AM70" s="223">
        <f t="shared" si="232"/>
        <v>0</v>
      </c>
      <c r="AN70" s="221"/>
      <c r="AO70" s="222" t="e">
        <f t="shared" si="233"/>
        <v>#DIV/0!</v>
      </c>
      <c r="AP70" s="223">
        <f t="shared" si="234"/>
        <v>0</v>
      </c>
    </row>
    <row r="71" spans="1:42" s="20" customFormat="1" ht="38.25" hidden="1" outlineLevel="1" x14ac:dyDescent="0.25">
      <c r="A71" s="257" t="s">
        <v>590</v>
      </c>
      <c r="B71" s="264" t="s">
        <v>193</v>
      </c>
      <c r="C71" s="266" t="s">
        <v>12</v>
      </c>
      <c r="D71" s="223">
        <v>7</v>
      </c>
      <c r="E71" s="260">
        <f>'02_R.R.E._C.'!E49</f>
        <v>0</v>
      </c>
      <c r="F71" s="261">
        <f t="shared" si="211"/>
        <v>0</v>
      </c>
      <c r="G71" s="221"/>
      <c r="H71" s="222" t="e">
        <f>ROUND(I71/$F71,6)</f>
        <v>#DIV/0!</v>
      </c>
      <c r="I71" s="223">
        <f t="shared" si="212"/>
        <v>0</v>
      </c>
      <c r="J71" s="221"/>
      <c r="K71" s="222" t="e">
        <f t="shared" si="213"/>
        <v>#DIV/0!</v>
      </c>
      <c r="L71" s="223">
        <f t="shared" si="212"/>
        <v>0</v>
      </c>
      <c r="M71" s="221"/>
      <c r="N71" s="222" t="e">
        <f t="shared" si="214"/>
        <v>#DIV/0!</v>
      </c>
      <c r="O71" s="223">
        <f t="shared" si="215"/>
        <v>0</v>
      </c>
      <c r="P71" s="221">
        <v>3</v>
      </c>
      <c r="Q71" s="222" t="e">
        <f t="shared" si="216"/>
        <v>#DIV/0!</v>
      </c>
      <c r="R71" s="223">
        <f t="shared" si="217"/>
        <v>0</v>
      </c>
      <c r="S71" s="221">
        <f t="shared" si="235"/>
        <v>4</v>
      </c>
      <c r="T71" s="222" t="e">
        <f t="shared" si="218"/>
        <v>#DIV/0!</v>
      </c>
      <c r="U71" s="223">
        <f t="shared" si="219"/>
        <v>0</v>
      </c>
      <c r="V71" s="221" t="e">
        <f t="shared" si="220"/>
        <v>#DIV/0!</v>
      </c>
      <c r="W71" s="222" t="e">
        <f t="shared" si="221"/>
        <v>#DIV/0!</v>
      </c>
      <c r="X71" s="223" t="e">
        <f t="shared" si="222"/>
        <v>#DIV/0!</v>
      </c>
      <c r="Y71" s="221"/>
      <c r="Z71" s="222" t="e">
        <f t="shared" si="223"/>
        <v>#DIV/0!</v>
      </c>
      <c r="AA71" s="223">
        <f t="shared" si="224"/>
        <v>0</v>
      </c>
      <c r="AB71" s="221"/>
      <c r="AC71" s="222" t="e">
        <f t="shared" si="225"/>
        <v>#DIV/0!</v>
      </c>
      <c r="AD71" s="223">
        <f t="shared" si="226"/>
        <v>0</v>
      </c>
      <c r="AE71" s="221"/>
      <c r="AF71" s="222" t="e">
        <f t="shared" si="227"/>
        <v>#DIV/0!</v>
      </c>
      <c r="AG71" s="223">
        <f t="shared" si="228"/>
        <v>0</v>
      </c>
      <c r="AH71" s="221"/>
      <c r="AI71" s="222" t="e">
        <f t="shared" si="229"/>
        <v>#DIV/0!</v>
      </c>
      <c r="AJ71" s="223">
        <f t="shared" si="230"/>
        <v>0</v>
      </c>
      <c r="AK71" s="221"/>
      <c r="AL71" s="222" t="e">
        <f t="shared" si="231"/>
        <v>#DIV/0!</v>
      </c>
      <c r="AM71" s="223">
        <f t="shared" si="232"/>
        <v>0</v>
      </c>
      <c r="AN71" s="221"/>
      <c r="AO71" s="222" t="e">
        <f t="shared" si="233"/>
        <v>#DIV/0!</v>
      </c>
      <c r="AP71" s="223">
        <f t="shared" si="234"/>
        <v>0</v>
      </c>
    </row>
    <row r="72" spans="1:42" s="20" customFormat="1" ht="38.25" hidden="1" outlineLevel="1" x14ac:dyDescent="0.25">
      <c r="A72" s="257" t="s">
        <v>591</v>
      </c>
      <c r="B72" s="264" t="s">
        <v>194</v>
      </c>
      <c r="C72" s="266" t="s">
        <v>12</v>
      </c>
      <c r="D72" s="223">
        <v>49</v>
      </c>
      <c r="E72" s="260">
        <f>'02_R.R.E._C.'!E50</f>
        <v>0</v>
      </c>
      <c r="F72" s="261">
        <f t="shared" si="211"/>
        <v>0</v>
      </c>
      <c r="G72" s="221"/>
      <c r="H72" s="222" t="e">
        <f>ROUND(I72/$F72,6)</f>
        <v>#DIV/0!</v>
      </c>
      <c r="I72" s="223">
        <f t="shared" si="212"/>
        <v>0</v>
      </c>
      <c r="J72" s="221"/>
      <c r="K72" s="222" t="e">
        <f t="shared" si="213"/>
        <v>#DIV/0!</v>
      </c>
      <c r="L72" s="223">
        <f t="shared" si="212"/>
        <v>0</v>
      </c>
      <c r="M72" s="221"/>
      <c r="N72" s="222" t="e">
        <f t="shared" si="214"/>
        <v>#DIV/0!</v>
      </c>
      <c r="O72" s="223">
        <f t="shared" si="215"/>
        <v>0</v>
      </c>
      <c r="P72" s="221">
        <v>24</v>
      </c>
      <c r="Q72" s="222" t="e">
        <f t="shared" si="216"/>
        <v>#DIV/0!</v>
      </c>
      <c r="R72" s="223">
        <f t="shared" si="217"/>
        <v>0</v>
      </c>
      <c r="S72" s="221">
        <f t="shared" si="235"/>
        <v>25</v>
      </c>
      <c r="T72" s="222" t="e">
        <f t="shared" si="218"/>
        <v>#DIV/0!</v>
      </c>
      <c r="U72" s="223">
        <f t="shared" si="219"/>
        <v>0</v>
      </c>
      <c r="V72" s="221" t="e">
        <f t="shared" si="220"/>
        <v>#DIV/0!</v>
      </c>
      <c r="W72" s="222" t="e">
        <f t="shared" si="221"/>
        <v>#DIV/0!</v>
      </c>
      <c r="X72" s="223" t="e">
        <f t="shared" si="222"/>
        <v>#DIV/0!</v>
      </c>
      <c r="Y72" s="221"/>
      <c r="Z72" s="222" t="e">
        <f t="shared" si="223"/>
        <v>#DIV/0!</v>
      </c>
      <c r="AA72" s="223">
        <f t="shared" si="224"/>
        <v>0</v>
      </c>
      <c r="AB72" s="221"/>
      <c r="AC72" s="222" t="e">
        <f t="shared" si="225"/>
        <v>#DIV/0!</v>
      </c>
      <c r="AD72" s="223">
        <f t="shared" si="226"/>
        <v>0</v>
      </c>
      <c r="AE72" s="221"/>
      <c r="AF72" s="222" t="e">
        <f t="shared" si="227"/>
        <v>#DIV/0!</v>
      </c>
      <c r="AG72" s="223">
        <f t="shared" si="228"/>
        <v>0</v>
      </c>
      <c r="AH72" s="221"/>
      <c r="AI72" s="222" t="e">
        <f t="shared" si="229"/>
        <v>#DIV/0!</v>
      </c>
      <c r="AJ72" s="223">
        <f t="shared" si="230"/>
        <v>0</v>
      </c>
      <c r="AK72" s="221"/>
      <c r="AL72" s="222" t="e">
        <f t="shared" si="231"/>
        <v>#DIV/0!</v>
      </c>
      <c r="AM72" s="223">
        <f t="shared" si="232"/>
        <v>0</v>
      </c>
      <c r="AN72" s="221"/>
      <c r="AO72" s="222" t="e">
        <f t="shared" si="233"/>
        <v>#DIV/0!</v>
      </c>
      <c r="AP72" s="223">
        <f t="shared" si="234"/>
        <v>0</v>
      </c>
    </row>
    <row r="73" spans="1:42" s="20" customFormat="1" ht="25.5" hidden="1" outlineLevel="1" x14ac:dyDescent="0.25">
      <c r="A73" s="257" t="s">
        <v>592</v>
      </c>
      <c r="B73" s="264" t="s">
        <v>195</v>
      </c>
      <c r="C73" s="266" t="s">
        <v>106</v>
      </c>
      <c r="D73" s="223">
        <v>10.62</v>
      </c>
      <c r="E73" s="260">
        <f>'02_R.R.E._C.'!E51</f>
        <v>0</v>
      </c>
      <c r="F73" s="261">
        <f t="shared" si="211"/>
        <v>0</v>
      </c>
      <c r="G73" s="221"/>
      <c r="H73" s="222" t="e">
        <f>ROUND(I73/$F73,6)</f>
        <v>#DIV/0!</v>
      </c>
      <c r="I73" s="223">
        <f t="shared" si="212"/>
        <v>0</v>
      </c>
      <c r="J73" s="221"/>
      <c r="K73" s="222" t="e">
        <f t="shared" si="213"/>
        <v>#DIV/0!</v>
      </c>
      <c r="L73" s="223">
        <f t="shared" si="212"/>
        <v>0</v>
      </c>
      <c r="M73" s="221"/>
      <c r="N73" s="222" t="e">
        <f t="shared" si="214"/>
        <v>#DIV/0!</v>
      </c>
      <c r="O73" s="223">
        <f t="shared" si="215"/>
        <v>0</v>
      </c>
      <c r="P73" s="221">
        <v>5.31</v>
      </c>
      <c r="Q73" s="222" t="e">
        <f t="shared" si="216"/>
        <v>#DIV/0!</v>
      </c>
      <c r="R73" s="223">
        <f t="shared" si="217"/>
        <v>0</v>
      </c>
      <c r="S73" s="221">
        <f t="shared" si="235"/>
        <v>5.31</v>
      </c>
      <c r="T73" s="222" t="e">
        <f t="shared" si="218"/>
        <v>#DIV/0!</v>
      </c>
      <c r="U73" s="223">
        <f t="shared" si="219"/>
        <v>0</v>
      </c>
      <c r="V73" s="221" t="e">
        <f t="shared" si="220"/>
        <v>#DIV/0!</v>
      </c>
      <c r="W73" s="222" t="e">
        <f t="shared" si="221"/>
        <v>#DIV/0!</v>
      </c>
      <c r="X73" s="223" t="e">
        <f t="shared" si="222"/>
        <v>#DIV/0!</v>
      </c>
      <c r="Y73" s="221"/>
      <c r="Z73" s="222" t="e">
        <f t="shared" si="223"/>
        <v>#DIV/0!</v>
      </c>
      <c r="AA73" s="223">
        <f t="shared" si="224"/>
        <v>0</v>
      </c>
      <c r="AB73" s="221"/>
      <c r="AC73" s="222" t="e">
        <f t="shared" si="225"/>
        <v>#DIV/0!</v>
      </c>
      <c r="AD73" s="223">
        <f t="shared" si="226"/>
        <v>0</v>
      </c>
      <c r="AE73" s="221"/>
      <c r="AF73" s="222" t="e">
        <f t="shared" si="227"/>
        <v>#DIV/0!</v>
      </c>
      <c r="AG73" s="223">
        <f t="shared" si="228"/>
        <v>0</v>
      </c>
      <c r="AH73" s="221"/>
      <c r="AI73" s="222" t="e">
        <f t="shared" si="229"/>
        <v>#DIV/0!</v>
      </c>
      <c r="AJ73" s="223">
        <f t="shared" si="230"/>
        <v>0</v>
      </c>
      <c r="AK73" s="221"/>
      <c r="AL73" s="222" t="e">
        <f t="shared" si="231"/>
        <v>#DIV/0!</v>
      </c>
      <c r="AM73" s="223">
        <f t="shared" si="232"/>
        <v>0</v>
      </c>
      <c r="AN73" s="221"/>
      <c r="AO73" s="222" t="e">
        <f t="shared" si="233"/>
        <v>#DIV/0!</v>
      </c>
      <c r="AP73" s="223">
        <f t="shared" si="234"/>
        <v>0</v>
      </c>
    </row>
    <row r="74" spans="1:42" s="20" customFormat="1" ht="51" hidden="1" outlineLevel="1" x14ac:dyDescent="0.25">
      <c r="A74" s="308" t="s">
        <v>898</v>
      </c>
      <c r="B74" s="273" t="s">
        <v>196</v>
      </c>
      <c r="C74" s="274" t="s">
        <v>12</v>
      </c>
      <c r="D74" s="240">
        <v>4</v>
      </c>
      <c r="E74" s="260">
        <f>'02_R.R.E._C.'!E52</f>
        <v>0</v>
      </c>
      <c r="F74" s="261">
        <f t="shared" si="211"/>
        <v>0</v>
      </c>
      <c r="G74" s="238"/>
      <c r="H74" s="239"/>
      <c r="I74" s="240"/>
      <c r="J74" s="238"/>
      <c r="K74" s="239"/>
      <c r="L74" s="240"/>
      <c r="M74" s="238"/>
      <c r="N74" s="239"/>
      <c r="O74" s="240"/>
      <c r="P74" s="221">
        <v>2</v>
      </c>
      <c r="Q74" s="222" t="e">
        <f t="shared" si="216"/>
        <v>#DIV/0!</v>
      </c>
      <c r="R74" s="223">
        <f t="shared" ref="R74" si="236">ROUND(P74*$E74,5)</f>
        <v>0</v>
      </c>
      <c r="S74" s="221">
        <f t="shared" si="235"/>
        <v>2</v>
      </c>
      <c r="T74" s="222" t="e">
        <f t="shared" ref="T74" si="237">ROUND(U74/$F74,6)</f>
        <v>#DIV/0!</v>
      </c>
      <c r="U74" s="223">
        <f t="shared" ref="U74" si="238">ROUND(S74*$E74,5)</f>
        <v>0</v>
      </c>
      <c r="V74" s="238"/>
      <c r="W74" s="239"/>
      <c r="X74" s="240"/>
      <c r="Y74" s="238"/>
      <c r="Z74" s="239"/>
      <c r="AA74" s="240"/>
      <c r="AB74" s="238"/>
      <c r="AC74" s="239"/>
      <c r="AD74" s="240"/>
      <c r="AE74" s="238"/>
      <c r="AF74" s="239"/>
      <c r="AG74" s="240"/>
      <c r="AH74" s="238"/>
      <c r="AI74" s="239"/>
      <c r="AJ74" s="240"/>
      <c r="AK74" s="238"/>
      <c r="AL74" s="239"/>
      <c r="AM74" s="240"/>
      <c r="AN74" s="238"/>
      <c r="AO74" s="239"/>
      <c r="AP74" s="240"/>
    </row>
    <row r="75" spans="1:42" s="20" customFormat="1" hidden="1" outlineLevel="1" x14ac:dyDescent="0.25">
      <c r="A75" s="267"/>
      <c r="B75" s="273"/>
      <c r="C75" s="274"/>
      <c r="D75" s="300"/>
      <c r="E75" s="260"/>
      <c r="F75" s="271"/>
      <c r="G75" s="302"/>
      <c r="H75" s="303"/>
      <c r="I75" s="300"/>
      <c r="J75" s="302"/>
      <c r="K75" s="303"/>
      <c r="L75" s="300"/>
      <c r="M75" s="302"/>
      <c r="N75" s="303"/>
      <c r="O75" s="300"/>
      <c r="P75" s="302"/>
      <c r="Q75" s="303"/>
      <c r="R75" s="300"/>
      <c r="S75" s="302"/>
      <c r="T75" s="303"/>
      <c r="U75" s="300"/>
      <c r="V75" s="302"/>
      <c r="W75" s="303"/>
      <c r="X75" s="300"/>
      <c r="Y75" s="302"/>
      <c r="Z75" s="303"/>
      <c r="AA75" s="300"/>
      <c r="AB75" s="302"/>
      <c r="AC75" s="303"/>
      <c r="AD75" s="300"/>
      <c r="AE75" s="302"/>
      <c r="AF75" s="303"/>
      <c r="AG75" s="300"/>
      <c r="AH75" s="302"/>
      <c r="AI75" s="303"/>
      <c r="AJ75" s="300"/>
      <c r="AK75" s="302"/>
      <c r="AL75" s="303"/>
      <c r="AM75" s="300"/>
      <c r="AN75" s="302"/>
      <c r="AO75" s="303"/>
      <c r="AP75" s="300"/>
    </row>
    <row r="76" spans="1:42" s="20" customFormat="1" hidden="1" outlineLevel="1" x14ac:dyDescent="0.25">
      <c r="A76" s="208" t="s">
        <v>593</v>
      </c>
      <c r="B76" s="209" t="s">
        <v>594</v>
      </c>
      <c r="C76" s="210"/>
      <c r="D76" s="211"/>
      <c r="E76" s="211"/>
      <c r="F76" s="213">
        <f>SUBTOTAL(9,F77:F81)</f>
        <v>0</v>
      </c>
      <c r="G76" s="211"/>
      <c r="H76" s="214"/>
      <c r="I76" s="211">
        <f>SUBTOTAL(9,I77:I81)</f>
        <v>0</v>
      </c>
      <c r="J76" s="211"/>
      <c r="K76" s="214"/>
      <c r="L76" s="211">
        <f>SUBTOTAL(9,L77:L81)</f>
        <v>0</v>
      </c>
      <c r="M76" s="211"/>
      <c r="N76" s="214"/>
      <c r="O76" s="211">
        <f>SUBTOTAL(9,O77:O81)</f>
        <v>0</v>
      </c>
      <c r="P76" s="211"/>
      <c r="Q76" s="214" t="e">
        <f>R76/F76</f>
        <v>#DIV/0!</v>
      </c>
      <c r="R76" s="211">
        <f>SUBTOTAL(9,R77:R81)</f>
        <v>0</v>
      </c>
      <c r="S76" s="211"/>
      <c r="T76" s="214"/>
      <c r="U76" s="211">
        <f>SUBTOTAL(9,U77:U81)</f>
        <v>0</v>
      </c>
      <c r="V76" s="211"/>
      <c r="W76" s="214"/>
      <c r="X76" s="211" t="e">
        <f>SUBTOTAL(9,X77:X81)</f>
        <v>#DIV/0!</v>
      </c>
      <c r="Y76" s="211"/>
      <c r="Z76" s="214"/>
      <c r="AA76" s="211">
        <f>SUBTOTAL(9,AA77:AA81)</f>
        <v>0</v>
      </c>
      <c r="AB76" s="211"/>
      <c r="AC76" s="214"/>
      <c r="AD76" s="211">
        <f>SUBTOTAL(9,AD77:AD81)</f>
        <v>0</v>
      </c>
      <c r="AE76" s="211"/>
      <c r="AF76" s="214"/>
      <c r="AG76" s="211">
        <f>SUBTOTAL(9,AG77:AG81)</f>
        <v>0</v>
      </c>
      <c r="AH76" s="211"/>
      <c r="AI76" s="214"/>
      <c r="AJ76" s="211">
        <f>SUBTOTAL(9,AJ77:AJ81)</f>
        <v>0</v>
      </c>
      <c r="AK76" s="211"/>
      <c r="AL76" s="214"/>
      <c r="AM76" s="211">
        <f>SUBTOTAL(9,AM77:AM81)</f>
        <v>0</v>
      </c>
      <c r="AN76" s="211"/>
      <c r="AO76" s="214"/>
      <c r="AP76" s="211">
        <f>SUBTOTAL(9,AP77:AP81)</f>
        <v>0</v>
      </c>
    </row>
    <row r="77" spans="1:42" s="20" customFormat="1" ht="25.5" hidden="1" outlineLevel="1" x14ac:dyDescent="0.25">
      <c r="A77" s="257" t="s">
        <v>595</v>
      </c>
      <c r="B77" s="258" t="s">
        <v>198</v>
      </c>
      <c r="C77" s="272" t="s">
        <v>8</v>
      </c>
      <c r="D77" s="223">
        <v>273.2</v>
      </c>
      <c r="E77" s="260">
        <f>'02_R.R.E._C.'!E55</f>
        <v>0</v>
      </c>
      <c r="F77" s="261">
        <f t="shared" ref="F77:F81" si="239">ROUND(E77*D77,2)</f>
        <v>0</v>
      </c>
      <c r="G77" s="221"/>
      <c r="H77" s="222" t="e">
        <f>ROUND(I77/$F77,6)</f>
        <v>#DIV/0!</v>
      </c>
      <c r="I77" s="223">
        <f t="shared" ref="I77:L81" si="240">ROUND(G77*$E77,5)</f>
        <v>0</v>
      </c>
      <c r="J77" s="221"/>
      <c r="K77" s="222" t="e">
        <f t="shared" ref="K77:K81" si="241">ROUND(L77/$F77,6)</f>
        <v>#DIV/0!</v>
      </c>
      <c r="L77" s="223">
        <f t="shared" si="240"/>
        <v>0</v>
      </c>
      <c r="M77" s="221"/>
      <c r="N77" s="222" t="e">
        <f t="shared" ref="N77:N81" si="242">ROUND(O77/$F77,6)</f>
        <v>#DIV/0!</v>
      </c>
      <c r="O77" s="223">
        <f t="shared" ref="O77:O81" si="243">ROUND(M77*$E77,5)</f>
        <v>0</v>
      </c>
      <c r="P77" s="221">
        <v>136.6</v>
      </c>
      <c r="Q77" s="222" t="e">
        <f t="shared" ref="Q77:Q81" si="244">ROUND(R77/$F77,6)</f>
        <v>#DIV/0!</v>
      </c>
      <c r="R77" s="223">
        <f t="shared" ref="R77:R81" si="245">ROUND(P77*$E77,5)</f>
        <v>0</v>
      </c>
      <c r="S77" s="221">
        <f>D77-P77</f>
        <v>136.6</v>
      </c>
      <c r="T77" s="222" t="e">
        <f t="shared" ref="T77:T81" si="246">ROUND(U77/$F77,6)</f>
        <v>#DIV/0!</v>
      </c>
      <c r="U77" s="223">
        <f t="shared" ref="U77:U81" si="247">ROUND(S77*$E77,5)</f>
        <v>0</v>
      </c>
      <c r="V77" s="221" t="e">
        <f t="shared" ref="V77:V81" si="248">W$33*$D77</f>
        <v>#DIV/0!</v>
      </c>
      <c r="W77" s="222" t="e">
        <f t="shared" ref="W77:W81" si="249">ROUND(X77/$F77,6)</f>
        <v>#DIV/0!</v>
      </c>
      <c r="X77" s="223" t="e">
        <f t="shared" ref="X77:X81" si="250">ROUND(V77*$E77,5)</f>
        <v>#DIV/0!</v>
      </c>
      <c r="Y77" s="221"/>
      <c r="Z77" s="222" t="e">
        <f t="shared" ref="Z77:Z81" si="251">ROUND(AA77/$F77,6)</f>
        <v>#DIV/0!</v>
      </c>
      <c r="AA77" s="223">
        <f t="shared" ref="AA77:AA81" si="252">ROUND(Y77*$E77,5)</f>
        <v>0</v>
      </c>
      <c r="AB77" s="221"/>
      <c r="AC77" s="222" t="e">
        <f t="shared" ref="AC77:AC81" si="253">ROUND(AD77/$F77,6)</f>
        <v>#DIV/0!</v>
      </c>
      <c r="AD77" s="223">
        <f t="shared" ref="AD77:AD81" si="254">ROUND(AB77*$E77,5)</f>
        <v>0</v>
      </c>
      <c r="AE77" s="221"/>
      <c r="AF77" s="222" t="e">
        <f t="shared" ref="AF77:AF81" si="255">ROUND(AG77/$F77,6)</f>
        <v>#DIV/0!</v>
      </c>
      <c r="AG77" s="223">
        <f t="shared" ref="AG77:AG81" si="256">ROUND(AE77*$E77,5)</f>
        <v>0</v>
      </c>
      <c r="AH77" s="221"/>
      <c r="AI77" s="222" t="e">
        <f t="shared" ref="AI77:AI81" si="257">ROUND(AJ77/$F77,6)</f>
        <v>#DIV/0!</v>
      </c>
      <c r="AJ77" s="223">
        <f t="shared" ref="AJ77:AJ81" si="258">ROUND(AH77*$E77,5)</f>
        <v>0</v>
      </c>
      <c r="AK77" s="221"/>
      <c r="AL77" s="222" t="e">
        <f t="shared" ref="AL77:AL81" si="259">ROUND(AM77/$F77,6)</f>
        <v>#DIV/0!</v>
      </c>
      <c r="AM77" s="223">
        <f t="shared" ref="AM77:AM81" si="260">ROUND(AK77*$E77,5)</f>
        <v>0</v>
      </c>
      <c r="AN77" s="221"/>
      <c r="AO77" s="222" t="e">
        <f t="shared" ref="AO77:AO81" si="261">ROUND(AP77/$F77,6)</f>
        <v>#DIV/0!</v>
      </c>
      <c r="AP77" s="223">
        <f t="shared" ref="AP77:AP81" si="262">ROUND(AN77*$E77,5)</f>
        <v>0</v>
      </c>
    </row>
    <row r="78" spans="1:42" s="20" customFormat="1" ht="51" hidden="1" outlineLevel="1" x14ac:dyDescent="0.25">
      <c r="A78" s="257" t="s">
        <v>596</v>
      </c>
      <c r="B78" s="258" t="s">
        <v>1108</v>
      </c>
      <c r="C78" s="272" t="s">
        <v>8</v>
      </c>
      <c r="D78" s="223">
        <v>344.94</v>
      </c>
      <c r="E78" s="260">
        <f>'02_R.R.E._C.'!E56</f>
        <v>0</v>
      </c>
      <c r="F78" s="261">
        <f t="shared" si="239"/>
        <v>0</v>
      </c>
      <c r="G78" s="221"/>
      <c r="H78" s="222" t="e">
        <f>ROUND(I78/$F78,6)</f>
        <v>#DIV/0!</v>
      </c>
      <c r="I78" s="223">
        <f t="shared" si="240"/>
        <v>0</v>
      </c>
      <c r="J78" s="221"/>
      <c r="K78" s="222" t="e">
        <f t="shared" si="241"/>
        <v>#DIV/0!</v>
      </c>
      <c r="L78" s="223">
        <f t="shared" si="240"/>
        <v>0</v>
      </c>
      <c r="M78" s="221"/>
      <c r="N78" s="222" t="e">
        <f t="shared" si="242"/>
        <v>#DIV/0!</v>
      </c>
      <c r="O78" s="223">
        <f t="shared" si="243"/>
        <v>0</v>
      </c>
      <c r="P78" s="221">
        <v>172.47</v>
      </c>
      <c r="Q78" s="222" t="e">
        <f t="shared" si="244"/>
        <v>#DIV/0!</v>
      </c>
      <c r="R78" s="223">
        <f t="shared" si="245"/>
        <v>0</v>
      </c>
      <c r="S78" s="221">
        <f t="shared" ref="S78:S81" si="263">D78-P78</f>
        <v>172.47</v>
      </c>
      <c r="T78" s="222" t="e">
        <f t="shared" si="246"/>
        <v>#DIV/0!</v>
      </c>
      <c r="U78" s="223">
        <f t="shared" si="247"/>
        <v>0</v>
      </c>
      <c r="V78" s="221" t="e">
        <f t="shared" si="248"/>
        <v>#DIV/0!</v>
      </c>
      <c r="W78" s="222" t="e">
        <f t="shared" si="249"/>
        <v>#DIV/0!</v>
      </c>
      <c r="X78" s="223" t="e">
        <f t="shared" si="250"/>
        <v>#DIV/0!</v>
      </c>
      <c r="Y78" s="221"/>
      <c r="Z78" s="222" t="e">
        <f t="shared" si="251"/>
        <v>#DIV/0!</v>
      </c>
      <c r="AA78" s="223">
        <f t="shared" si="252"/>
        <v>0</v>
      </c>
      <c r="AB78" s="221"/>
      <c r="AC78" s="222" t="e">
        <f t="shared" si="253"/>
        <v>#DIV/0!</v>
      </c>
      <c r="AD78" s="223">
        <f t="shared" si="254"/>
        <v>0</v>
      </c>
      <c r="AE78" s="221"/>
      <c r="AF78" s="222" t="e">
        <f t="shared" si="255"/>
        <v>#DIV/0!</v>
      </c>
      <c r="AG78" s="223">
        <f t="shared" si="256"/>
        <v>0</v>
      </c>
      <c r="AH78" s="221"/>
      <c r="AI78" s="222" t="e">
        <f t="shared" si="257"/>
        <v>#DIV/0!</v>
      </c>
      <c r="AJ78" s="223">
        <f t="shared" si="258"/>
        <v>0</v>
      </c>
      <c r="AK78" s="221"/>
      <c r="AL78" s="222" t="e">
        <f t="shared" si="259"/>
        <v>#DIV/0!</v>
      </c>
      <c r="AM78" s="223">
        <f t="shared" si="260"/>
        <v>0</v>
      </c>
      <c r="AN78" s="221"/>
      <c r="AO78" s="222" t="e">
        <f t="shared" si="261"/>
        <v>#DIV/0!</v>
      </c>
      <c r="AP78" s="223">
        <f t="shared" si="262"/>
        <v>0</v>
      </c>
    </row>
    <row r="79" spans="1:42" s="20" customFormat="1" ht="51" hidden="1" outlineLevel="1" x14ac:dyDescent="0.25">
      <c r="A79" s="257" t="s">
        <v>597</v>
      </c>
      <c r="B79" s="258" t="s">
        <v>1109</v>
      </c>
      <c r="C79" s="272" t="s">
        <v>8</v>
      </c>
      <c r="D79" s="223">
        <v>385.37</v>
      </c>
      <c r="E79" s="260">
        <f>'02_R.R.E._C.'!E57</f>
        <v>0</v>
      </c>
      <c r="F79" s="261">
        <f t="shared" si="239"/>
        <v>0</v>
      </c>
      <c r="G79" s="221"/>
      <c r="H79" s="222" t="e">
        <f>ROUND(I79/$F79,6)</f>
        <v>#DIV/0!</v>
      </c>
      <c r="I79" s="223">
        <f t="shared" si="240"/>
        <v>0</v>
      </c>
      <c r="J79" s="221"/>
      <c r="K79" s="222" t="e">
        <f t="shared" si="241"/>
        <v>#DIV/0!</v>
      </c>
      <c r="L79" s="223">
        <f t="shared" si="240"/>
        <v>0</v>
      </c>
      <c r="M79" s="221"/>
      <c r="N79" s="222" t="e">
        <f t="shared" si="242"/>
        <v>#DIV/0!</v>
      </c>
      <c r="O79" s="223">
        <f t="shared" si="243"/>
        <v>0</v>
      </c>
      <c r="P79" s="221">
        <v>192.69</v>
      </c>
      <c r="Q79" s="222" t="e">
        <f t="shared" si="244"/>
        <v>#DIV/0!</v>
      </c>
      <c r="R79" s="223">
        <f t="shared" si="245"/>
        <v>0</v>
      </c>
      <c r="S79" s="221">
        <f t="shared" si="263"/>
        <v>192.68</v>
      </c>
      <c r="T79" s="222" t="e">
        <f t="shared" si="246"/>
        <v>#DIV/0!</v>
      </c>
      <c r="U79" s="223">
        <f t="shared" si="247"/>
        <v>0</v>
      </c>
      <c r="V79" s="221" t="e">
        <f t="shared" si="248"/>
        <v>#DIV/0!</v>
      </c>
      <c r="W79" s="222" t="e">
        <f t="shared" si="249"/>
        <v>#DIV/0!</v>
      </c>
      <c r="X79" s="223" t="e">
        <f t="shared" si="250"/>
        <v>#DIV/0!</v>
      </c>
      <c r="Y79" s="221"/>
      <c r="Z79" s="222" t="e">
        <f t="shared" si="251"/>
        <v>#DIV/0!</v>
      </c>
      <c r="AA79" s="223">
        <f t="shared" si="252"/>
        <v>0</v>
      </c>
      <c r="AB79" s="221"/>
      <c r="AC79" s="222" t="e">
        <f t="shared" si="253"/>
        <v>#DIV/0!</v>
      </c>
      <c r="AD79" s="223">
        <f t="shared" si="254"/>
        <v>0</v>
      </c>
      <c r="AE79" s="221"/>
      <c r="AF79" s="222" t="e">
        <f t="shared" si="255"/>
        <v>#DIV/0!</v>
      </c>
      <c r="AG79" s="223">
        <f t="shared" si="256"/>
        <v>0</v>
      </c>
      <c r="AH79" s="221"/>
      <c r="AI79" s="222" t="e">
        <f t="shared" si="257"/>
        <v>#DIV/0!</v>
      </c>
      <c r="AJ79" s="223">
        <f t="shared" si="258"/>
        <v>0</v>
      </c>
      <c r="AK79" s="221"/>
      <c r="AL79" s="222" t="e">
        <f t="shared" si="259"/>
        <v>#DIV/0!</v>
      </c>
      <c r="AM79" s="223">
        <f t="shared" si="260"/>
        <v>0</v>
      </c>
      <c r="AN79" s="221"/>
      <c r="AO79" s="222" t="e">
        <f t="shared" si="261"/>
        <v>#DIV/0!</v>
      </c>
      <c r="AP79" s="223">
        <f t="shared" si="262"/>
        <v>0</v>
      </c>
    </row>
    <row r="80" spans="1:42" s="20" customFormat="1" ht="51" hidden="1" outlineLevel="1" x14ac:dyDescent="0.25">
      <c r="A80" s="257" t="s">
        <v>598</v>
      </c>
      <c r="B80" s="264" t="s">
        <v>1110</v>
      </c>
      <c r="C80" s="266" t="s">
        <v>8</v>
      </c>
      <c r="D80" s="223">
        <v>73.95</v>
      </c>
      <c r="E80" s="260">
        <f>'02_R.R.E._C.'!E58</f>
        <v>0</v>
      </c>
      <c r="F80" s="261">
        <f t="shared" si="239"/>
        <v>0</v>
      </c>
      <c r="G80" s="221"/>
      <c r="H80" s="222" t="e">
        <f>ROUND(I80/$F80,6)</f>
        <v>#DIV/0!</v>
      </c>
      <c r="I80" s="223">
        <f t="shared" si="240"/>
        <v>0</v>
      </c>
      <c r="J80" s="221"/>
      <c r="K80" s="222" t="e">
        <f t="shared" si="241"/>
        <v>#DIV/0!</v>
      </c>
      <c r="L80" s="223">
        <f t="shared" si="240"/>
        <v>0</v>
      </c>
      <c r="M80" s="221"/>
      <c r="N80" s="222" t="e">
        <f t="shared" si="242"/>
        <v>#DIV/0!</v>
      </c>
      <c r="O80" s="223">
        <f t="shared" si="243"/>
        <v>0</v>
      </c>
      <c r="P80" s="221">
        <v>36.979999999999997</v>
      </c>
      <c r="Q80" s="222" t="e">
        <f t="shared" si="244"/>
        <v>#DIV/0!</v>
      </c>
      <c r="R80" s="223">
        <f t="shared" si="245"/>
        <v>0</v>
      </c>
      <c r="S80" s="221">
        <f t="shared" si="263"/>
        <v>36.970000000000006</v>
      </c>
      <c r="T80" s="222" t="e">
        <f t="shared" si="246"/>
        <v>#DIV/0!</v>
      </c>
      <c r="U80" s="223">
        <f t="shared" si="247"/>
        <v>0</v>
      </c>
      <c r="V80" s="221" t="e">
        <f t="shared" si="248"/>
        <v>#DIV/0!</v>
      </c>
      <c r="W80" s="222" t="e">
        <f t="shared" si="249"/>
        <v>#DIV/0!</v>
      </c>
      <c r="X80" s="223" t="e">
        <f t="shared" si="250"/>
        <v>#DIV/0!</v>
      </c>
      <c r="Y80" s="221"/>
      <c r="Z80" s="222" t="e">
        <f t="shared" si="251"/>
        <v>#DIV/0!</v>
      </c>
      <c r="AA80" s="223">
        <f t="shared" si="252"/>
        <v>0</v>
      </c>
      <c r="AB80" s="221"/>
      <c r="AC80" s="222" t="e">
        <f t="shared" si="253"/>
        <v>#DIV/0!</v>
      </c>
      <c r="AD80" s="223">
        <f t="shared" si="254"/>
        <v>0</v>
      </c>
      <c r="AE80" s="221"/>
      <c r="AF80" s="222" t="e">
        <f t="shared" si="255"/>
        <v>#DIV/0!</v>
      </c>
      <c r="AG80" s="223">
        <f t="shared" si="256"/>
        <v>0</v>
      </c>
      <c r="AH80" s="221"/>
      <c r="AI80" s="222" t="e">
        <f t="shared" si="257"/>
        <v>#DIV/0!</v>
      </c>
      <c r="AJ80" s="223">
        <f t="shared" si="258"/>
        <v>0</v>
      </c>
      <c r="AK80" s="221"/>
      <c r="AL80" s="222" t="e">
        <f t="shared" si="259"/>
        <v>#DIV/0!</v>
      </c>
      <c r="AM80" s="223">
        <f t="shared" si="260"/>
        <v>0</v>
      </c>
      <c r="AN80" s="221"/>
      <c r="AO80" s="222" t="e">
        <f t="shared" si="261"/>
        <v>#DIV/0!</v>
      </c>
      <c r="AP80" s="223">
        <f t="shared" si="262"/>
        <v>0</v>
      </c>
    </row>
    <row r="81" spans="1:42" s="20" customFormat="1" ht="25.5" hidden="1" outlineLevel="1" x14ac:dyDescent="0.25">
      <c r="A81" s="257" t="s">
        <v>599</v>
      </c>
      <c r="B81" s="264" t="s">
        <v>199</v>
      </c>
      <c r="C81" s="266" t="s">
        <v>8</v>
      </c>
      <c r="D81" s="223">
        <v>62.86</v>
      </c>
      <c r="E81" s="260">
        <f>'02_R.R.E._C.'!E59</f>
        <v>0</v>
      </c>
      <c r="F81" s="261">
        <f t="shared" si="239"/>
        <v>0</v>
      </c>
      <c r="G81" s="221"/>
      <c r="H81" s="222" t="e">
        <f>ROUND(I81/$F81,6)</f>
        <v>#DIV/0!</v>
      </c>
      <c r="I81" s="223">
        <f t="shared" si="240"/>
        <v>0</v>
      </c>
      <c r="J81" s="221"/>
      <c r="K81" s="222" t="e">
        <f t="shared" si="241"/>
        <v>#DIV/0!</v>
      </c>
      <c r="L81" s="223">
        <f t="shared" si="240"/>
        <v>0</v>
      </c>
      <c r="M81" s="221"/>
      <c r="N81" s="222" t="e">
        <f t="shared" si="242"/>
        <v>#DIV/0!</v>
      </c>
      <c r="O81" s="223">
        <f t="shared" si="243"/>
        <v>0</v>
      </c>
      <c r="P81" s="221">
        <v>31.43</v>
      </c>
      <c r="Q81" s="222" t="e">
        <f t="shared" si="244"/>
        <v>#DIV/0!</v>
      </c>
      <c r="R81" s="223">
        <f t="shared" si="245"/>
        <v>0</v>
      </c>
      <c r="S81" s="221">
        <f t="shared" si="263"/>
        <v>31.43</v>
      </c>
      <c r="T81" s="222" t="e">
        <f t="shared" si="246"/>
        <v>#DIV/0!</v>
      </c>
      <c r="U81" s="223">
        <f t="shared" si="247"/>
        <v>0</v>
      </c>
      <c r="V81" s="221" t="e">
        <f t="shared" si="248"/>
        <v>#DIV/0!</v>
      </c>
      <c r="W81" s="222" t="e">
        <f t="shared" si="249"/>
        <v>#DIV/0!</v>
      </c>
      <c r="X81" s="223" t="e">
        <f t="shared" si="250"/>
        <v>#DIV/0!</v>
      </c>
      <c r="Y81" s="221"/>
      <c r="Z81" s="222" t="e">
        <f t="shared" si="251"/>
        <v>#DIV/0!</v>
      </c>
      <c r="AA81" s="223">
        <f t="shared" si="252"/>
        <v>0</v>
      </c>
      <c r="AB81" s="221"/>
      <c r="AC81" s="222" t="e">
        <f t="shared" si="253"/>
        <v>#DIV/0!</v>
      </c>
      <c r="AD81" s="223">
        <f t="shared" si="254"/>
        <v>0</v>
      </c>
      <c r="AE81" s="221"/>
      <c r="AF81" s="222" t="e">
        <f t="shared" si="255"/>
        <v>#DIV/0!</v>
      </c>
      <c r="AG81" s="223">
        <f t="shared" si="256"/>
        <v>0</v>
      </c>
      <c r="AH81" s="221"/>
      <c r="AI81" s="222" t="e">
        <f t="shared" si="257"/>
        <v>#DIV/0!</v>
      </c>
      <c r="AJ81" s="223">
        <f t="shared" si="258"/>
        <v>0</v>
      </c>
      <c r="AK81" s="221"/>
      <c r="AL81" s="222" t="e">
        <f t="shared" si="259"/>
        <v>#DIV/0!</v>
      </c>
      <c r="AM81" s="223">
        <f t="shared" si="260"/>
        <v>0</v>
      </c>
      <c r="AN81" s="221"/>
      <c r="AO81" s="222" t="e">
        <f t="shared" si="261"/>
        <v>#DIV/0!</v>
      </c>
      <c r="AP81" s="223">
        <f t="shared" si="262"/>
        <v>0</v>
      </c>
    </row>
    <row r="82" spans="1:42" s="20" customFormat="1" hidden="1" outlineLevel="1" x14ac:dyDescent="0.25">
      <c r="A82" s="267"/>
      <c r="B82" s="269"/>
      <c r="C82" s="268"/>
      <c r="D82" s="231"/>
      <c r="E82" s="260"/>
      <c r="F82" s="271"/>
      <c r="G82" s="229"/>
      <c r="H82" s="230"/>
      <c r="I82" s="231"/>
      <c r="J82" s="229"/>
      <c r="K82" s="230"/>
      <c r="L82" s="231"/>
      <c r="M82" s="229"/>
      <c r="N82" s="230"/>
      <c r="O82" s="231"/>
      <c r="P82" s="229"/>
      <c r="Q82" s="230"/>
      <c r="R82" s="231"/>
      <c r="S82" s="229"/>
      <c r="T82" s="230"/>
      <c r="U82" s="231"/>
      <c r="V82" s="229"/>
      <c r="W82" s="230"/>
      <c r="X82" s="231"/>
      <c r="Y82" s="229"/>
      <c r="Z82" s="230"/>
      <c r="AA82" s="231"/>
      <c r="AB82" s="229"/>
      <c r="AC82" s="230"/>
      <c r="AD82" s="231"/>
      <c r="AE82" s="229"/>
      <c r="AF82" s="230"/>
      <c r="AG82" s="231"/>
      <c r="AH82" s="229"/>
      <c r="AI82" s="230"/>
      <c r="AJ82" s="231"/>
      <c r="AK82" s="229"/>
      <c r="AL82" s="230"/>
      <c r="AM82" s="231"/>
      <c r="AN82" s="229"/>
      <c r="AO82" s="230"/>
      <c r="AP82" s="231"/>
    </row>
    <row r="83" spans="1:42" s="20" customFormat="1" hidden="1" outlineLevel="1" x14ac:dyDescent="0.25">
      <c r="A83" s="208" t="s">
        <v>600</v>
      </c>
      <c r="B83" s="209" t="s">
        <v>200</v>
      </c>
      <c r="C83" s="210"/>
      <c r="D83" s="211"/>
      <c r="E83" s="211"/>
      <c r="F83" s="213">
        <f>SUBTOTAL(9,F84:F94)</f>
        <v>0</v>
      </c>
      <c r="G83" s="211"/>
      <c r="H83" s="214"/>
      <c r="I83" s="211">
        <f>SUBTOTAL(9,I84:I94)</f>
        <v>0</v>
      </c>
      <c r="J83" s="211"/>
      <c r="K83" s="214"/>
      <c r="L83" s="211">
        <f>SUBTOTAL(9,L84:L94)</f>
        <v>0</v>
      </c>
      <c r="M83" s="211"/>
      <c r="N83" s="214"/>
      <c r="O83" s="211">
        <f>SUBTOTAL(9,O84:O94)</f>
        <v>0</v>
      </c>
      <c r="P83" s="215"/>
      <c r="Q83" s="214" t="e">
        <f>R83/F83</f>
        <v>#DIV/0!</v>
      </c>
      <c r="R83" s="211">
        <f>SUBTOTAL(9,R84:R94)</f>
        <v>0</v>
      </c>
      <c r="S83" s="211"/>
      <c r="T83" s="214"/>
      <c r="U83" s="211">
        <f>SUBTOTAL(9,U84:U94)</f>
        <v>0</v>
      </c>
      <c r="V83" s="211"/>
      <c r="W83" s="214"/>
      <c r="X83" s="211" t="e">
        <f>SUBTOTAL(9,X84:X94)</f>
        <v>#DIV/0!</v>
      </c>
      <c r="Y83" s="211"/>
      <c r="Z83" s="214"/>
      <c r="AA83" s="211">
        <f>SUBTOTAL(9,AA84:AA94)</f>
        <v>0</v>
      </c>
      <c r="AB83" s="211"/>
      <c r="AC83" s="214"/>
      <c r="AD83" s="211">
        <f>SUBTOTAL(9,AD84:AD94)</f>
        <v>0</v>
      </c>
      <c r="AE83" s="211"/>
      <c r="AF83" s="214"/>
      <c r="AG83" s="211">
        <f>SUBTOTAL(9,AG84:AG94)</f>
        <v>0</v>
      </c>
      <c r="AH83" s="211"/>
      <c r="AI83" s="214"/>
      <c r="AJ83" s="211">
        <f>SUBTOTAL(9,AJ84:AJ94)</f>
        <v>0</v>
      </c>
      <c r="AK83" s="211"/>
      <c r="AL83" s="214"/>
      <c r="AM83" s="211">
        <f>SUBTOTAL(9,AM84:AM94)</f>
        <v>0</v>
      </c>
      <c r="AN83" s="211"/>
      <c r="AO83" s="214"/>
      <c r="AP83" s="211">
        <f>SUBTOTAL(9,AP84:AP94)</f>
        <v>0</v>
      </c>
    </row>
    <row r="84" spans="1:42" s="20" customFormat="1" ht="25.5" hidden="1" outlineLevel="1" x14ac:dyDescent="0.25">
      <c r="A84" s="257" t="s">
        <v>601</v>
      </c>
      <c r="B84" s="258" t="s">
        <v>201</v>
      </c>
      <c r="C84" s="259" t="s">
        <v>112</v>
      </c>
      <c r="D84" s="223">
        <v>21.95</v>
      </c>
      <c r="E84" s="260">
        <f>'02_R.R.E._C.'!E62</f>
        <v>0</v>
      </c>
      <c r="F84" s="261">
        <f t="shared" ref="F84:F94" si="264">ROUND(E84*D84,2)</f>
        <v>0</v>
      </c>
      <c r="G84" s="221"/>
      <c r="H84" s="222" t="e">
        <f t="shared" ref="H84:H94" si="265">ROUND(I84/$F84,6)</f>
        <v>#DIV/0!</v>
      </c>
      <c r="I84" s="223">
        <f t="shared" ref="I84:L94" si="266">ROUND(G84*$E84,5)</f>
        <v>0</v>
      </c>
      <c r="J84" s="221"/>
      <c r="K84" s="222" t="e">
        <f t="shared" ref="K84:K94" si="267">ROUND(L84/$F84,6)</f>
        <v>#DIV/0!</v>
      </c>
      <c r="L84" s="223">
        <f t="shared" si="266"/>
        <v>0</v>
      </c>
      <c r="M84" s="221"/>
      <c r="N84" s="222" t="e">
        <f t="shared" ref="N84:N94" si="268">ROUND(O84/$F84,6)</f>
        <v>#DIV/0!</v>
      </c>
      <c r="O84" s="223">
        <f t="shared" ref="O84:O94" si="269">ROUND(M84*$E84,5)</f>
        <v>0</v>
      </c>
      <c r="P84" s="221">
        <v>10.98</v>
      </c>
      <c r="Q84" s="222" t="e">
        <f t="shared" ref="Q84:Q94" si="270">ROUND(R84/$F84,6)</f>
        <v>#DIV/0!</v>
      </c>
      <c r="R84" s="223">
        <f t="shared" ref="R84:R94" si="271">ROUND(P84*$E84,5)</f>
        <v>0</v>
      </c>
      <c r="S84" s="221">
        <f>D84-P84</f>
        <v>10.969999999999999</v>
      </c>
      <c r="T84" s="222" t="e">
        <f t="shared" ref="T84:T94" si="272">ROUND(U84/$F84,6)</f>
        <v>#DIV/0!</v>
      </c>
      <c r="U84" s="223">
        <f t="shared" ref="U84:U94" si="273">ROUND(S84*$E84,5)</f>
        <v>0</v>
      </c>
      <c r="V84" s="221" t="e">
        <f t="shared" ref="V84:V94" si="274">W$33*$D84</f>
        <v>#DIV/0!</v>
      </c>
      <c r="W84" s="222" t="e">
        <f t="shared" ref="W84:W94" si="275">ROUND(X84/$F84,6)</f>
        <v>#DIV/0!</v>
      </c>
      <c r="X84" s="223" t="e">
        <f t="shared" ref="X84:X94" si="276">ROUND(V84*$E84,5)</f>
        <v>#DIV/0!</v>
      </c>
      <c r="Y84" s="221"/>
      <c r="Z84" s="222" t="e">
        <f t="shared" ref="Z84:Z94" si="277">ROUND(AA84/$F84,6)</f>
        <v>#DIV/0!</v>
      </c>
      <c r="AA84" s="223">
        <f t="shared" ref="AA84:AA94" si="278">ROUND(Y84*$E84,5)</f>
        <v>0</v>
      </c>
      <c r="AB84" s="221"/>
      <c r="AC84" s="222" t="e">
        <f t="shared" ref="AC84:AC94" si="279">ROUND(AD84/$F84,6)</f>
        <v>#DIV/0!</v>
      </c>
      <c r="AD84" s="223">
        <f t="shared" ref="AD84:AD94" si="280">ROUND(AB84*$E84,5)</f>
        <v>0</v>
      </c>
      <c r="AE84" s="221"/>
      <c r="AF84" s="222" t="e">
        <f t="shared" ref="AF84:AF94" si="281">ROUND(AG84/$F84,6)</f>
        <v>#DIV/0!</v>
      </c>
      <c r="AG84" s="223">
        <f t="shared" ref="AG84:AG94" si="282">ROUND(AE84*$E84,5)</f>
        <v>0</v>
      </c>
      <c r="AH84" s="221"/>
      <c r="AI84" s="222" t="e">
        <f t="shared" ref="AI84:AI94" si="283">ROUND(AJ84/$F84,6)</f>
        <v>#DIV/0!</v>
      </c>
      <c r="AJ84" s="223">
        <f t="shared" ref="AJ84:AJ94" si="284">ROUND(AH84*$E84,5)</f>
        <v>0</v>
      </c>
      <c r="AK84" s="221"/>
      <c r="AL84" s="222" t="e">
        <f t="shared" ref="AL84:AL94" si="285">ROUND(AM84/$F84,6)</f>
        <v>#DIV/0!</v>
      </c>
      <c r="AM84" s="223">
        <f t="shared" ref="AM84:AM94" si="286">ROUND(AK84*$E84,5)</f>
        <v>0</v>
      </c>
      <c r="AN84" s="221"/>
      <c r="AO84" s="222" t="e">
        <f t="shared" ref="AO84:AO94" si="287">ROUND(AP84/$F84,6)</f>
        <v>#DIV/0!</v>
      </c>
      <c r="AP84" s="223">
        <f t="shared" ref="AP84:AP94" si="288">ROUND(AN84*$E84,5)</f>
        <v>0</v>
      </c>
    </row>
    <row r="85" spans="1:42" s="20" customFormat="1" hidden="1" outlineLevel="1" x14ac:dyDescent="0.25">
      <c r="A85" s="257" t="s">
        <v>602</v>
      </c>
      <c r="B85" s="258" t="s">
        <v>202</v>
      </c>
      <c r="C85" s="259" t="s">
        <v>112</v>
      </c>
      <c r="D85" s="223">
        <v>9.41</v>
      </c>
      <c r="E85" s="260">
        <f>'02_R.R.E._C.'!E63</f>
        <v>0</v>
      </c>
      <c r="F85" s="261">
        <f t="shared" si="264"/>
        <v>0</v>
      </c>
      <c r="G85" s="221"/>
      <c r="H85" s="222" t="e">
        <f t="shared" si="265"/>
        <v>#DIV/0!</v>
      </c>
      <c r="I85" s="223">
        <f t="shared" si="266"/>
        <v>0</v>
      </c>
      <c r="J85" s="221"/>
      <c r="K85" s="222" t="e">
        <f t="shared" si="267"/>
        <v>#DIV/0!</v>
      </c>
      <c r="L85" s="223">
        <f t="shared" si="266"/>
        <v>0</v>
      </c>
      <c r="M85" s="221"/>
      <c r="N85" s="222" t="e">
        <f t="shared" si="268"/>
        <v>#DIV/0!</v>
      </c>
      <c r="O85" s="223">
        <f t="shared" si="269"/>
        <v>0</v>
      </c>
      <c r="P85" s="221">
        <v>4.71</v>
      </c>
      <c r="Q85" s="222" t="e">
        <f t="shared" si="270"/>
        <v>#DIV/0!</v>
      </c>
      <c r="R85" s="223">
        <f t="shared" si="271"/>
        <v>0</v>
      </c>
      <c r="S85" s="221">
        <f t="shared" ref="S85:S94" si="289">D85-P85</f>
        <v>4.7</v>
      </c>
      <c r="T85" s="222" t="e">
        <f t="shared" si="272"/>
        <v>#DIV/0!</v>
      </c>
      <c r="U85" s="223">
        <f t="shared" si="273"/>
        <v>0</v>
      </c>
      <c r="V85" s="221" t="e">
        <f t="shared" si="274"/>
        <v>#DIV/0!</v>
      </c>
      <c r="W85" s="222" t="e">
        <f t="shared" si="275"/>
        <v>#DIV/0!</v>
      </c>
      <c r="X85" s="223" t="e">
        <f t="shared" si="276"/>
        <v>#DIV/0!</v>
      </c>
      <c r="Y85" s="221"/>
      <c r="Z85" s="222" t="e">
        <f t="shared" si="277"/>
        <v>#DIV/0!</v>
      </c>
      <c r="AA85" s="223">
        <f t="shared" si="278"/>
        <v>0</v>
      </c>
      <c r="AB85" s="221"/>
      <c r="AC85" s="222" t="e">
        <f t="shared" si="279"/>
        <v>#DIV/0!</v>
      </c>
      <c r="AD85" s="223">
        <f t="shared" si="280"/>
        <v>0</v>
      </c>
      <c r="AE85" s="221"/>
      <c r="AF85" s="222" t="e">
        <f t="shared" si="281"/>
        <v>#DIV/0!</v>
      </c>
      <c r="AG85" s="223">
        <f t="shared" si="282"/>
        <v>0</v>
      </c>
      <c r="AH85" s="221"/>
      <c r="AI85" s="222" t="e">
        <f t="shared" si="283"/>
        <v>#DIV/0!</v>
      </c>
      <c r="AJ85" s="223">
        <f t="shared" si="284"/>
        <v>0</v>
      </c>
      <c r="AK85" s="221"/>
      <c r="AL85" s="222" t="e">
        <f t="shared" si="285"/>
        <v>#DIV/0!</v>
      </c>
      <c r="AM85" s="223">
        <f t="shared" si="286"/>
        <v>0</v>
      </c>
      <c r="AN85" s="221"/>
      <c r="AO85" s="222" t="e">
        <f t="shared" si="287"/>
        <v>#DIV/0!</v>
      </c>
      <c r="AP85" s="223">
        <f t="shared" si="288"/>
        <v>0</v>
      </c>
    </row>
    <row r="86" spans="1:42" s="20" customFormat="1" hidden="1" outlineLevel="1" x14ac:dyDescent="0.25">
      <c r="A86" s="257" t="s">
        <v>603</v>
      </c>
      <c r="B86" s="258" t="s">
        <v>203</v>
      </c>
      <c r="C86" s="259" t="s">
        <v>8</v>
      </c>
      <c r="D86" s="223">
        <v>49</v>
      </c>
      <c r="E86" s="260">
        <f>'02_R.R.E._C.'!E64</f>
        <v>0</v>
      </c>
      <c r="F86" s="261">
        <f t="shared" si="264"/>
        <v>0</v>
      </c>
      <c r="G86" s="221"/>
      <c r="H86" s="222" t="e">
        <f t="shared" si="265"/>
        <v>#DIV/0!</v>
      </c>
      <c r="I86" s="223">
        <f t="shared" si="266"/>
        <v>0</v>
      </c>
      <c r="J86" s="221"/>
      <c r="K86" s="222" t="e">
        <f t="shared" si="267"/>
        <v>#DIV/0!</v>
      </c>
      <c r="L86" s="223">
        <f t="shared" si="266"/>
        <v>0</v>
      </c>
      <c r="M86" s="221"/>
      <c r="N86" s="222" t="e">
        <f t="shared" si="268"/>
        <v>#DIV/0!</v>
      </c>
      <c r="O86" s="223">
        <f t="shared" si="269"/>
        <v>0</v>
      </c>
      <c r="P86" s="221">
        <v>24.5</v>
      </c>
      <c r="Q86" s="222" t="e">
        <f t="shared" si="270"/>
        <v>#DIV/0!</v>
      </c>
      <c r="R86" s="223">
        <f t="shared" si="271"/>
        <v>0</v>
      </c>
      <c r="S86" s="221">
        <f t="shared" si="289"/>
        <v>24.5</v>
      </c>
      <c r="T86" s="222" t="e">
        <f t="shared" si="272"/>
        <v>#DIV/0!</v>
      </c>
      <c r="U86" s="223">
        <f t="shared" si="273"/>
        <v>0</v>
      </c>
      <c r="V86" s="221" t="e">
        <f t="shared" si="274"/>
        <v>#DIV/0!</v>
      </c>
      <c r="W86" s="222" t="e">
        <f t="shared" si="275"/>
        <v>#DIV/0!</v>
      </c>
      <c r="X86" s="223" t="e">
        <f t="shared" si="276"/>
        <v>#DIV/0!</v>
      </c>
      <c r="Y86" s="221"/>
      <c r="Z86" s="222" t="e">
        <f t="shared" si="277"/>
        <v>#DIV/0!</v>
      </c>
      <c r="AA86" s="223">
        <f t="shared" si="278"/>
        <v>0</v>
      </c>
      <c r="AB86" s="221"/>
      <c r="AC86" s="222" t="e">
        <f t="shared" si="279"/>
        <v>#DIV/0!</v>
      </c>
      <c r="AD86" s="223">
        <f t="shared" si="280"/>
        <v>0</v>
      </c>
      <c r="AE86" s="221"/>
      <c r="AF86" s="222" t="e">
        <f t="shared" si="281"/>
        <v>#DIV/0!</v>
      </c>
      <c r="AG86" s="223">
        <f t="shared" si="282"/>
        <v>0</v>
      </c>
      <c r="AH86" s="221"/>
      <c r="AI86" s="222" t="e">
        <f t="shared" si="283"/>
        <v>#DIV/0!</v>
      </c>
      <c r="AJ86" s="223">
        <f t="shared" si="284"/>
        <v>0</v>
      </c>
      <c r="AK86" s="221"/>
      <c r="AL86" s="222" t="e">
        <f t="shared" si="285"/>
        <v>#DIV/0!</v>
      </c>
      <c r="AM86" s="223">
        <f t="shared" si="286"/>
        <v>0</v>
      </c>
      <c r="AN86" s="221"/>
      <c r="AO86" s="222" t="e">
        <f t="shared" si="287"/>
        <v>#DIV/0!</v>
      </c>
      <c r="AP86" s="223">
        <f t="shared" si="288"/>
        <v>0</v>
      </c>
    </row>
    <row r="87" spans="1:42" s="20" customFormat="1" ht="25.5" hidden="1" outlineLevel="1" x14ac:dyDescent="0.25">
      <c r="A87" s="257" t="s">
        <v>604</v>
      </c>
      <c r="B87" s="258" t="s">
        <v>204</v>
      </c>
      <c r="C87" s="259" t="s">
        <v>112</v>
      </c>
      <c r="D87" s="223">
        <v>2427.7399999999998</v>
      </c>
      <c r="E87" s="260">
        <f>'02_R.R.E._C.'!E65</f>
        <v>0</v>
      </c>
      <c r="F87" s="261">
        <f t="shared" si="264"/>
        <v>0</v>
      </c>
      <c r="G87" s="221"/>
      <c r="H87" s="222" t="e">
        <f t="shared" si="265"/>
        <v>#DIV/0!</v>
      </c>
      <c r="I87" s="223">
        <f t="shared" si="266"/>
        <v>0</v>
      </c>
      <c r="J87" s="221"/>
      <c r="K87" s="222" t="e">
        <f t="shared" si="267"/>
        <v>#DIV/0!</v>
      </c>
      <c r="L87" s="223">
        <f t="shared" si="266"/>
        <v>0</v>
      </c>
      <c r="M87" s="221"/>
      <c r="N87" s="222" t="e">
        <f t="shared" si="268"/>
        <v>#DIV/0!</v>
      </c>
      <c r="O87" s="223">
        <f t="shared" si="269"/>
        <v>0</v>
      </c>
      <c r="P87" s="221">
        <v>1231.8699999999999</v>
      </c>
      <c r="Q87" s="222" t="e">
        <f t="shared" si="270"/>
        <v>#DIV/0!</v>
      </c>
      <c r="R87" s="223">
        <f t="shared" si="271"/>
        <v>0</v>
      </c>
      <c r="S87" s="221">
        <f t="shared" si="289"/>
        <v>1195.8699999999999</v>
      </c>
      <c r="T87" s="222" t="e">
        <f t="shared" si="272"/>
        <v>#DIV/0!</v>
      </c>
      <c r="U87" s="223">
        <f t="shared" si="273"/>
        <v>0</v>
      </c>
      <c r="V87" s="221" t="e">
        <f t="shared" si="274"/>
        <v>#DIV/0!</v>
      </c>
      <c r="W87" s="222" t="e">
        <f t="shared" si="275"/>
        <v>#DIV/0!</v>
      </c>
      <c r="X87" s="223" t="e">
        <f t="shared" si="276"/>
        <v>#DIV/0!</v>
      </c>
      <c r="Y87" s="221"/>
      <c r="Z87" s="222" t="e">
        <f t="shared" si="277"/>
        <v>#DIV/0!</v>
      </c>
      <c r="AA87" s="223">
        <f t="shared" si="278"/>
        <v>0</v>
      </c>
      <c r="AB87" s="221"/>
      <c r="AC87" s="222" t="e">
        <f t="shared" si="279"/>
        <v>#DIV/0!</v>
      </c>
      <c r="AD87" s="223">
        <f t="shared" si="280"/>
        <v>0</v>
      </c>
      <c r="AE87" s="221"/>
      <c r="AF87" s="222" t="e">
        <f t="shared" si="281"/>
        <v>#DIV/0!</v>
      </c>
      <c r="AG87" s="223">
        <f t="shared" si="282"/>
        <v>0</v>
      </c>
      <c r="AH87" s="221"/>
      <c r="AI87" s="222" t="e">
        <f t="shared" si="283"/>
        <v>#DIV/0!</v>
      </c>
      <c r="AJ87" s="223">
        <f t="shared" si="284"/>
        <v>0</v>
      </c>
      <c r="AK87" s="221"/>
      <c r="AL87" s="222" t="e">
        <f t="shared" si="285"/>
        <v>#DIV/0!</v>
      </c>
      <c r="AM87" s="223">
        <f t="shared" si="286"/>
        <v>0</v>
      </c>
      <c r="AN87" s="221"/>
      <c r="AO87" s="222" t="e">
        <f t="shared" si="287"/>
        <v>#DIV/0!</v>
      </c>
      <c r="AP87" s="223">
        <f t="shared" si="288"/>
        <v>0</v>
      </c>
    </row>
    <row r="88" spans="1:42" s="20" customFormat="1" hidden="1" outlineLevel="1" x14ac:dyDescent="0.25">
      <c r="A88" s="257" t="s">
        <v>605</v>
      </c>
      <c r="B88" s="264" t="s">
        <v>1111</v>
      </c>
      <c r="C88" s="265" t="s">
        <v>112</v>
      </c>
      <c r="D88" s="223">
        <v>490.68</v>
      </c>
      <c r="E88" s="260">
        <f>'02_R.R.E._C.'!E66</f>
        <v>0</v>
      </c>
      <c r="F88" s="261">
        <f t="shared" si="264"/>
        <v>0</v>
      </c>
      <c r="G88" s="221"/>
      <c r="H88" s="222" t="e">
        <f t="shared" si="265"/>
        <v>#DIV/0!</v>
      </c>
      <c r="I88" s="223">
        <f t="shared" si="266"/>
        <v>0</v>
      </c>
      <c r="J88" s="221"/>
      <c r="K88" s="222" t="e">
        <f t="shared" si="267"/>
        <v>#DIV/0!</v>
      </c>
      <c r="L88" s="223">
        <f t="shared" si="266"/>
        <v>0</v>
      </c>
      <c r="M88" s="221"/>
      <c r="N88" s="222" t="e">
        <f t="shared" si="268"/>
        <v>#DIV/0!</v>
      </c>
      <c r="O88" s="223">
        <f t="shared" si="269"/>
        <v>0</v>
      </c>
      <c r="P88" s="221">
        <v>245.34</v>
      </c>
      <c r="Q88" s="222" t="e">
        <f t="shared" si="270"/>
        <v>#DIV/0!</v>
      </c>
      <c r="R88" s="223">
        <f t="shared" si="271"/>
        <v>0</v>
      </c>
      <c r="S88" s="221">
        <f t="shared" si="289"/>
        <v>245.34</v>
      </c>
      <c r="T88" s="222" t="e">
        <f t="shared" si="272"/>
        <v>#DIV/0!</v>
      </c>
      <c r="U88" s="223">
        <f t="shared" si="273"/>
        <v>0</v>
      </c>
      <c r="V88" s="221" t="e">
        <f t="shared" si="274"/>
        <v>#DIV/0!</v>
      </c>
      <c r="W88" s="222" t="e">
        <f t="shared" si="275"/>
        <v>#DIV/0!</v>
      </c>
      <c r="X88" s="223" t="e">
        <f t="shared" si="276"/>
        <v>#DIV/0!</v>
      </c>
      <c r="Y88" s="221"/>
      <c r="Z88" s="222" t="e">
        <f t="shared" si="277"/>
        <v>#DIV/0!</v>
      </c>
      <c r="AA88" s="223">
        <f t="shared" si="278"/>
        <v>0</v>
      </c>
      <c r="AB88" s="221"/>
      <c r="AC88" s="222" t="e">
        <f t="shared" si="279"/>
        <v>#DIV/0!</v>
      </c>
      <c r="AD88" s="223">
        <f t="shared" si="280"/>
        <v>0</v>
      </c>
      <c r="AE88" s="221"/>
      <c r="AF88" s="222" t="e">
        <f t="shared" si="281"/>
        <v>#DIV/0!</v>
      </c>
      <c r="AG88" s="223">
        <f t="shared" si="282"/>
        <v>0</v>
      </c>
      <c r="AH88" s="221"/>
      <c r="AI88" s="222" t="e">
        <f t="shared" si="283"/>
        <v>#DIV/0!</v>
      </c>
      <c r="AJ88" s="223">
        <f t="shared" si="284"/>
        <v>0</v>
      </c>
      <c r="AK88" s="221"/>
      <c r="AL88" s="222" t="e">
        <f t="shared" si="285"/>
        <v>#DIV/0!</v>
      </c>
      <c r="AM88" s="223">
        <f t="shared" si="286"/>
        <v>0</v>
      </c>
      <c r="AN88" s="221"/>
      <c r="AO88" s="222" t="e">
        <f t="shared" si="287"/>
        <v>#DIV/0!</v>
      </c>
      <c r="AP88" s="223">
        <f t="shared" si="288"/>
        <v>0</v>
      </c>
    </row>
    <row r="89" spans="1:42" s="20" customFormat="1" hidden="1" outlineLevel="1" x14ac:dyDescent="0.25">
      <c r="A89" s="257" t="s">
        <v>606</v>
      </c>
      <c r="B89" s="264" t="s">
        <v>205</v>
      </c>
      <c r="C89" s="266" t="s">
        <v>112</v>
      </c>
      <c r="D89" s="223">
        <v>21.95</v>
      </c>
      <c r="E89" s="260">
        <f>'02_R.R.E._C.'!E67</f>
        <v>0</v>
      </c>
      <c r="F89" s="261">
        <f t="shared" si="264"/>
        <v>0</v>
      </c>
      <c r="G89" s="221"/>
      <c r="H89" s="222" t="e">
        <f t="shared" si="265"/>
        <v>#DIV/0!</v>
      </c>
      <c r="I89" s="223">
        <f t="shared" si="266"/>
        <v>0</v>
      </c>
      <c r="J89" s="221"/>
      <c r="K89" s="222" t="e">
        <f t="shared" si="267"/>
        <v>#DIV/0!</v>
      </c>
      <c r="L89" s="223">
        <f t="shared" si="266"/>
        <v>0</v>
      </c>
      <c r="M89" s="221"/>
      <c r="N89" s="222" t="e">
        <f t="shared" si="268"/>
        <v>#DIV/0!</v>
      </c>
      <c r="O89" s="223">
        <f t="shared" si="269"/>
        <v>0</v>
      </c>
      <c r="P89" s="221">
        <v>10.98</v>
      </c>
      <c r="Q89" s="222" t="e">
        <f t="shared" si="270"/>
        <v>#DIV/0!</v>
      </c>
      <c r="R89" s="223">
        <f t="shared" si="271"/>
        <v>0</v>
      </c>
      <c r="S89" s="221">
        <f t="shared" si="289"/>
        <v>10.969999999999999</v>
      </c>
      <c r="T89" s="222" t="e">
        <f t="shared" si="272"/>
        <v>#DIV/0!</v>
      </c>
      <c r="U89" s="223">
        <f t="shared" si="273"/>
        <v>0</v>
      </c>
      <c r="V89" s="221" t="e">
        <f t="shared" si="274"/>
        <v>#DIV/0!</v>
      </c>
      <c r="W89" s="222" t="e">
        <f t="shared" si="275"/>
        <v>#DIV/0!</v>
      </c>
      <c r="X89" s="223" t="e">
        <f t="shared" si="276"/>
        <v>#DIV/0!</v>
      </c>
      <c r="Y89" s="221"/>
      <c r="Z89" s="222" t="e">
        <f t="shared" si="277"/>
        <v>#DIV/0!</v>
      </c>
      <c r="AA89" s="223">
        <f t="shared" si="278"/>
        <v>0</v>
      </c>
      <c r="AB89" s="221"/>
      <c r="AC89" s="222" t="e">
        <f t="shared" si="279"/>
        <v>#DIV/0!</v>
      </c>
      <c r="AD89" s="223">
        <f t="shared" si="280"/>
        <v>0</v>
      </c>
      <c r="AE89" s="221"/>
      <c r="AF89" s="222" t="e">
        <f t="shared" si="281"/>
        <v>#DIV/0!</v>
      </c>
      <c r="AG89" s="223">
        <f t="shared" si="282"/>
        <v>0</v>
      </c>
      <c r="AH89" s="221"/>
      <c r="AI89" s="222" t="e">
        <f t="shared" si="283"/>
        <v>#DIV/0!</v>
      </c>
      <c r="AJ89" s="223">
        <f t="shared" si="284"/>
        <v>0</v>
      </c>
      <c r="AK89" s="221"/>
      <c r="AL89" s="222" t="e">
        <f t="shared" si="285"/>
        <v>#DIV/0!</v>
      </c>
      <c r="AM89" s="223">
        <f t="shared" si="286"/>
        <v>0</v>
      </c>
      <c r="AN89" s="221"/>
      <c r="AO89" s="222" t="e">
        <f t="shared" si="287"/>
        <v>#DIV/0!</v>
      </c>
      <c r="AP89" s="223">
        <f t="shared" si="288"/>
        <v>0</v>
      </c>
    </row>
    <row r="90" spans="1:42" s="20" customFormat="1" ht="63.75" hidden="1" outlineLevel="1" x14ac:dyDescent="0.25">
      <c r="A90" s="257" t="s">
        <v>607</v>
      </c>
      <c r="B90" s="264" t="s">
        <v>206</v>
      </c>
      <c r="C90" s="266" t="s">
        <v>112</v>
      </c>
      <c r="D90" s="223">
        <v>9.41</v>
      </c>
      <c r="E90" s="260">
        <f>'02_R.R.E._C.'!E68</f>
        <v>0</v>
      </c>
      <c r="F90" s="261">
        <f t="shared" si="264"/>
        <v>0</v>
      </c>
      <c r="G90" s="221"/>
      <c r="H90" s="222" t="e">
        <f t="shared" si="265"/>
        <v>#DIV/0!</v>
      </c>
      <c r="I90" s="223">
        <f t="shared" si="266"/>
        <v>0</v>
      </c>
      <c r="J90" s="221"/>
      <c r="K90" s="222" t="e">
        <f t="shared" si="267"/>
        <v>#DIV/0!</v>
      </c>
      <c r="L90" s="223">
        <f t="shared" si="266"/>
        <v>0</v>
      </c>
      <c r="M90" s="221"/>
      <c r="N90" s="222" t="e">
        <f t="shared" si="268"/>
        <v>#DIV/0!</v>
      </c>
      <c r="O90" s="223">
        <f t="shared" si="269"/>
        <v>0</v>
      </c>
      <c r="P90" s="221">
        <v>4.71</v>
      </c>
      <c r="Q90" s="222" t="e">
        <f t="shared" si="270"/>
        <v>#DIV/0!</v>
      </c>
      <c r="R90" s="223">
        <f t="shared" si="271"/>
        <v>0</v>
      </c>
      <c r="S90" s="221">
        <f t="shared" si="289"/>
        <v>4.7</v>
      </c>
      <c r="T90" s="222" t="e">
        <f t="shared" si="272"/>
        <v>#DIV/0!</v>
      </c>
      <c r="U90" s="223">
        <f t="shared" si="273"/>
        <v>0</v>
      </c>
      <c r="V90" s="221" t="e">
        <f t="shared" si="274"/>
        <v>#DIV/0!</v>
      </c>
      <c r="W90" s="222" t="e">
        <f t="shared" si="275"/>
        <v>#DIV/0!</v>
      </c>
      <c r="X90" s="223" t="e">
        <f t="shared" si="276"/>
        <v>#DIV/0!</v>
      </c>
      <c r="Y90" s="221"/>
      <c r="Z90" s="222" t="e">
        <f t="shared" si="277"/>
        <v>#DIV/0!</v>
      </c>
      <c r="AA90" s="223">
        <f t="shared" si="278"/>
        <v>0</v>
      </c>
      <c r="AB90" s="221"/>
      <c r="AC90" s="222" t="e">
        <f t="shared" si="279"/>
        <v>#DIV/0!</v>
      </c>
      <c r="AD90" s="223">
        <f t="shared" si="280"/>
        <v>0</v>
      </c>
      <c r="AE90" s="221"/>
      <c r="AF90" s="222" t="e">
        <f t="shared" si="281"/>
        <v>#DIV/0!</v>
      </c>
      <c r="AG90" s="223">
        <f t="shared" si="282"/>
        <v>0</v>
      </c>
      <c r="AH90" s="221"/>
      <c r="AI90" s="222" t="e">
        <f t="shared" si="283"/>
        <v>#DIV/0!</v>
      </c>
      <c r="AJ90" s="223">
        <f t="shared" si="284"/>
        <v>0</v>
      </c>
      <c r="AK90" s="221"/>
      <c r="AL90" s="222" t="e">
        <f t="shared" si="285"/>
        <v>#DIV/0!</v>
      </c>
      <c r="AM90" s="223">
        <f t="shared" si="286"/>
        <v>0</v>
      </c>
      <c r="AN90" s="221"/>
      <c r="AO90" s="222" t="e">
        <f t="shared" si="287"/>
        <v>#DIV/0!</v>
      </c>
      <c r="AP90" s="223">
        <f t="shared" si="288"/>
        <v>0</v>
      </c>
    </row>
    <row r="91" spans="1:42" s="20" customFormat="1" ht="51" hidden="1" outlineLevel="1" x14ac:dyDescent="0.25">
      <c r="A91" s="257" t="s">
        <v>608</v>
      </c>
      <c r="B91" s="264" t="s">
        <v>207</v>
      </c>
      <c r="C91" s="266" t="s">
        <v>8</v>
      </c>
      <c r="D91" s="223">
        <v>49</v>
      </c>
      <c r="E91" s="260">
        <f>'02_R.R.E._C.'!E69</f>
        <v>0</v>
      </c>
      <c r="F91" s="261">
        <f t="shared" si="264"/>
        <v>0</v>
      </c>
      <c r="G91" s="221"/>
      <c r="H91" s="222" t="e">
        <f t="shared" si="265"/>
        <v>#DIV/0!</v>
      </c>
      <c r="I91" s="223">
        <f t="shared" si="266"/>
        <v>0</v>
      </c>
      <c r="J91" s="221"/>
      <c r="K91" s="222" t="e">
        <f t="shared" si="267"/>
        <v>#DIV/0!</v>
      </c>
      <c r="L91" s="223">
        <f t="shared" si="266"/>
        <v>0</v>
      </c>
      <c r="M91" s="221"/>
      <c r="N91" s="222" t="e">
        <f t="shared" si="268"/>
        <v>#DIV/0!</v>
      </c>
      <c r="O91" s="223">
        <f t="shared" si="269"/>
        <v>0</v>
      </c>
      <c r="P91" s="221">
        <v>24.5</v>
      </c>
      <c r="Q91" s="222" t="e">
        <f t="shared" si="270"/>
        <v>#DIV/0!</v>
      </c>
      <c r="R91" s="223">
        <f t="shared" si="271"/>
        <v>0</v>
      </c>
      <c r="S91" s="221">
        <f t="shared" si="289"/>
        <v>24.5</v>
      </c>
      <c r="T91" s="222" t="e">
        <f t="shared" si="272"/>
        <v>#DIV/0!</v>
      </c>
      <c r="U91" s="223">
        <f t="shared" si="273"/>
        <v>0</v>
      </c>
      <c r="V91" s="221" t="e">
        <f t="shared" si="274"/>
        <v>#DIV/0!</v>
      </c>
      <c r="W91" s="222" t="e">
        <f t="shared" si="275"/>
        <v>#DIV/0!</v>
      </c>
      <c r="X91" s="223" t="e">
        <f t="shared" si="276"/>
        <v>#DIV/0!</v>
      </c>
      <c r="Y91" s="221"/>
      <c r="Z91" s="222" t="e">
        <f t="shared" si="277"/>
        <v>#DIV/0!</v>
      </c>
      <c r="AA91" s="223">
        <f t="shared" si="278"/>
        <v>0</v>
      </c>
      <c r="AB91" s="221"/>
      <c r="AC91" s="222" t="e">
        <f t="shared" si="279"/>
        <v>#DIV/0!</v>
      </c>
      <c r="AD91" s="223">
        <f t="shared" si="280"/>
        <v>0</v>
      </c>
      <c r="AE91" s="221"/>
      <c r="AF91" s="222" t="e">
        <f t="shared" si="281"/>
        <v>#DIV/0!</v>
      </c>
      <c r="AG91" s="223">
        <f t="shared" si="282"/>
        <v>0</v>
      </c>
      <c r="AH91" s="221"/>
      <c r="AI91" s="222" t="e">
        <f t="shared" si="283"/>
        <v>#DIV/0!</v>
      </c>
      <c r="AJ91" s="223">
        <f t="shared" si="284"/>
        <v>0</v>
      </c>
      <c r="AK91" s="221"/>
      <c r="AL91" s="222" t="e">
        <f t="shared" si="285"/>
        <v>#DIV/0!</v>
      </c>
      <c r="AM91" s="223">
        <f t="shared" si="286"/>
        <v>0</v>
      </c>
      <c r="AN91" s="221"/>
      <c r="AO91" s="222" t="e">
        <f t="shared" si="287"/>
        <v>#DIV/0!</v>
      </c>
      <c r="AP91" s="223">
        <f t="shared" si="288"/>
        <v>0</v>
      </c>
    </row>
    <row r="92" spans="1:42" s="20" customFormat="1" ht="25.5" hidden="1" outlineLevel="1" x14ac:dyDescent="0.25">
      <c r="A92" s="257" t="s">
        <v>609</v>
      </c>
      <c r="B92" s="264" t="s">
        <v>208</v>
      </c>
      <c r="C92" s="266" t="s">
        <v>106</v>
      </c>
      <c r="D92" s="223">
        <v>98.13</v>
      </c>
      <c r="E92" s="260">
        <f>'02_R.R.E._C.'!E70</f>
        <v>0</v>
      </c>
      <c r="F92" s="261">
        <f t="shared" si="264"/>
        <v>0</v>
      </c>
      <c r="G92" s="221"/>
      <c r="H92" s="222" t="e">
        <f t="shared" si="265"/>
        <v>#DIV/0!</v>
      </c>
      <c r="I92" s="223">
        <f t="shared" si="266"/>
        <v>0</v>
      </c>
      <c r="J92" s="221"/>
      <c r="K92" s="222" t="e">
        <f t="shared" si="267"/>
        <v>#DIV/0!</v>
      </c>
      <c r="L92" s="223">
        <f t="shared" si="266"/>
        <v>0</v>
      </c>
      <c r="M92" s="221"/>
      <c r="N92" s="222" t="e">
        <f t="shared" si="268"/>
        <v>#DIV/0!</v>
      </c>
      <c r="O92" s="223">
        <f t="shared" si="269"/>
        <v>0</v>
      </c>
      <c r="P92" s="221">
        <v>49.07</v>
      </c>
      <c r="Q92" s="222" t="e">
        <f t="shared" si="270"/>
        <v>#DIV/0!</v>
      </c>
      <c r="R92" s="223">
        <f t="shared" si="271"/>
        <v>0</v>
      </c>
      <c r="S92" s="221">
        <f t="shared" si="289"/>
        <v>49.059999999999995</v>
      </c>
      <c r="T92" s="222" t="e">
        <f t="shared" si="272"/>
        <v>#DIV/0!</v>
      </c>
      <c r="U92" s="223">
        <f t="shared" si="273"/>
        <v>0</v>
      </c>
      <c r="V92" s="221" t="e">
        <f t="shared" si="274"/>
        <v>#DIV/0!</v>
      </c>
      <c r="W92" s="222" t="e">
        <f t="shared" si="275"/>
        <v>#DIV/0!</v>
      </c>
      <c r="X92" s="223" t="e">
        <f t="shared" si="276"/>
        <v>#DIV/0!</v>
      </c>
      <c r="Y92" s="221"/>
      <c r="Z92" s="222" t="e">
        <f t="shared" si="277"/>
        <v>#DIV/0!</v>
      </c>
      <c r="AA92" s="223">
        <f t="shared" si="278"/>
        <v>0</v>
      </c>
      <c r="AB92" s="221"/>
      <c r="AC92" s="222" t="e">
        <f t="shared" si="279"/>
        <v>#DIV/0!</v>
      </c>
      <c r="AD92" s="223">
        <f t="shared" si="280"/>
        <v>0</v>
      </c>
      <c r="AE92" s="221"/>
      <c r="AF92" s="222" t="e">
        <f t="shared" si="281"/>
        <v>#DIV/0!</v>
      </c>
      <c r="AG92" s="223">
        <f t="shared" si="282"/>
        <v>0</v>
      </c>
      <c r="AH92" s="221"/>
      <c r="AI92" s="222" t="e">
        <f t="shared" si="283"/>
        <v>#DIV/0!</v>
      </c>
      <c r="AJ92" s="223">
        <f t="shared" si="284"/>
        <v>0</v>
      </c>
      <c r="AK92" s="221"/>
      <c r="AL92" s="222" t="e">
        <f t="shared" si="285"/>
        <v>#DIV/0!</v>
      </c>
      <c r="AM92" s="223">
        <f t="shared" si="286"/>
        <v>0</v>
      </c>
      <c r="AN92" s="221"/>
      <c r="AO92" s="222" t="e">
        <f t="shared" si="287"/>
        <v>#DIV/0!</v>
      </c>
      <c r="AP92" s="223">
        <f t="shared" si="288"/>
        <v>0</v>
      </c>
    </row>
    <row r="93" spans="1:42" s="20" customFormat="1" ht="51" hidden="1" outlineLevel="1" x14ac:dyDescent="0.25">
      <c r="A93" s="257" t="s">
        <v>610</v>
      </c>
      <c r="B93" s="264" t="s">
        <v>209</v>
      </c>
      <c r="C93" s="266" t="s">
        <v>210</v>
      </c>
      <c r="D93" s="223">
        <v>678.69</v>
      </c>
      <c r="E93" s="260">
        <f>'02_R.R.E._C.'!E71</f>
        <v>0</v>
      </c>
      <c r="F93" s="261">
        <f t="shared" si="264"/>
        <v>0</v>
      </c>
      <c r="G93" s="221"/>
      <c r="H93" s="222" t="e">
        <f t="shared" si="265"/>
        <v>#DIV/0!</v>
      </c>
      <c r="I93" s="223">
        <f t="shared" si="266"/>
        <v>0</v>
      </c>
      <c r="J93" s="221"/>
      <c r="K93" s="222" t="e">
        <f t="shared" si="267"/>
        <v>#DIV/0!</v>
      </c>
      <c r="L93" s="223">
        <f t="shared" si="266"/>
        <v>0</v>
      </c>
      <c r="M93" s="221"/>
      <c r="N93" s="222" t="e">
        <f t="shared" si="268"/>
        <v>#DIV/0!</v>
      </c>
      <c r="O93" s="223">
        <f t="shared" si="269"/>
        <v>0</v>
      </c>
      <c r="P93" s="221">
        <v>339.35</v>
      </c>
      <c r="Q93" s="222" t="e">
        <f t="shared" si="270"/>
        <v>#DIV/0!</v>
      </c>
      <c r="R93" s="223">
        <f t="shared" si="271"/>
        <v>0</v>
      </c>
      <c r="S93" s="221">
        <f t="shared" si="289"/>
        <v>339.34000000000003</v>
      </c>
      <c r="T93" s="222" t="e">
        <f t="shared" si="272"/>
        <v>#DIV/0!</v>
      </c>
      <c r="U93" s="223">
        <f t="shared" si="273"/>
        <v>0</v>
      </c>
      <c r="V93" s="221" t="e">
        <f t="shared" si="274"/>
        <v>#DIV/0!</v>
      </c>
      <c r="W93" s="222" t="e">
        <f t="shared" si="275"/>
        <v>#DIV/0!</v>
      </c>
      <c r="X93" s="223" t="e">
        <f t="shared" si="276"/>
        <v>#DIV/0!</v>
      </c>
      <c r="Y93" s="221"/>
      <c r="Z93" s="222" t="e">
        <f t="shared" si="277"/>
        <v>#DIV/0!</v>
      </c>
      <c r="AA93" s="223">
        <f t="shared" si="278"/>
        <v>0</v>
      </c>
      <c r="AB93" s="221"/>
      <c r="AC93" s="222" t="e">
        <f t="shared" si="279"/>
        <v>#DIV/0!</v>
      </c>
      <c r="AD93" s="223">
        <f t="shared" si="280"/>
        <v>0</v>
      </c>
      <c r="AE93" s="221"/>
      <c r="AF93" s="222" t="e">
        <f t="shared" si="281"/>
        <v>#DIV/0!</v>
      </c>
      <c r="AG93" s="223">
        <f t="shared" si="282"/>
        <v>0</v>
      </c>
      <c r="AH93" s="221"/>
      <c r="AI93" s="222" t="e">
        <f t="shared" si="283"/>
        <v>#DIV/0!</v>
      </c>
      <c r="AJ93" s="223">
        <f t="shared" si="284"/>
        <v>0</v>
      </c>
      <c r="AK93" s="221"/>
      <c r="AL93" s="222" t="e">
        <f t="shared" si="285"/>
        <v>#DIV/0!</v>
      </c>
      <c r="AM93" s="223">
        <f t="shared" si="286"/>
        <v>0</v>
      </c>
      <c r="AN93" s="221"/>
      <c r="AO93" s="222" t="e">
        <f t="shared" si="287"/>
        <v>#DIV/0!</v>
      </c>
      <c r="AP93" s="223">
        <f t="shared" si="288"/>
        <v>0</v>
      </c>
    </row>
    <row r="94" spans="1:42" s="20" customFormat="1" ht="38.25" hidden="1" outlineLevel="1" x14ac:dyDescent="0.25">
      <c r="A94" s="257" t="s">
        <v>611</v>
      </c>
      <c r="B94" s="264" t="s">
        <v>211</v>
      </c>
      <c r="C94" s="266" t="s">
        <v>112</v>
      </c>
      <c r="D94" s="223">
        <v>490.68</v>
      </c>
      <c r="E94" s="260">
        <f>'02_R.R.E._C.'!E72</f>
        <v>0</v>
      </c>
      <c r="F94" s="261">
        <f t="shared" si="264"/>
        <v>0</v>
      </c>
      <c r="G94" s="221"/>
      <c r="H94" s="222" t="e">
        <f t="shared" si="265"/>
        <v>#DIV/0!</v>
      </c>
      <c r="I94" s="223">
        <f t="shared" si="266"/>
        <v>0</v>
      </c>
      <c r="J94" s="221"/>
      <c r="K94" s="222" t="e">
        <f t="shared" si="267"/>
        <v>#DIV/0!</v>
      </c>
      <c r="L94" s="223">
        <f t="shared" si="266"/>
        <v>0</v>
      </c>
      <c r="M94" s="221"/>
      <c r="N94" s="222" t="e">
        <f t="shared" si="268"/>
        <v>#DIV/0!</v>
      </c>
      <c r="O94" s="223">
        <f t="shared" si="269"/>
        <v>0</v>
      </c>
      <c r="P94" s="221">
        <v>245.34</v>
      </c>
      <c r="Q94" s="222" t="e">
        <f t="shared" si="270"/>
        <v>#DIV/0!</v>
      </c>
      <c r="R94" s="223">
        <f t="shared" si="271"/>
        <v>0</v>
      </c>
      <c r="S94" s="221">
        <f t="shared" si="289"/>
        <v>245.34</v>
      </c>
      <c r="T94" s="222" t="e">
        <f t="shared" si="272"/>
        <v>#DIV/0!</v>
      </c>
      <c r="U94" s="223">
        <f t="shared" si="273"/>
        <v>0</v>
      </c>
      <c r="V94" s="221" t="e">
        <f t="shared" si="274"/>
        <v>#DIV/0!</v>
      </c>
      <c r="W94" s="222" t="e">
        <f t="shared" si="275"/>
        <v>#DIV/0!</v>
      </c>
      <c r="X94" s="223" t="e">
        <f t="shared" si="276"/>
        <v>#DIV/0!</v>
      </c>
      <c r="Y94" s="221"/>
      <c r="Z94" s="222" t="e">
        <f t="shared" si="277"/>
        <v>#DIV/0!</v>
      </c>
      <c r="AA94" s="223">
        <f t="shared" si="278"/>
        <v>0</v>
      </c>
      <c r="AB94" s="221"/>
      <c r="AC94" s="222" t="e">
        <f t="shared" si="279"/>
        <v>#DIV/0!</v>
      </c>
      <c r="AD94" s="223">
        <f t="shared" si="280"/>
        <v>0</v>
      </c>
      <c r="AE94" s="221"/>
      <c r="AF94" s="222" t="e">
        <f t="shared" si="281"/>
        <v>#DIV/0!</v>
      </c>
      <c r="AG94" s="223">
        <f t="shared" si="282"/>
        <v>0</v>
      </c>
      <c r="AH94" s="221"/>
      <c r="AI94" s="222" t="e">
        <f t="shared" si="283"/>
        <v>#DIV/0!</v>
      </c>
      <c r="AJ94" s="223">
        <f t="shared" si="284"/>
        <v>0</v>
      </c>
      <c r="AK94" s="221"/>
      <c r="AL94" s="222" t="e">
        <f t="shared" si="285"/>
        <v>#DIV/0!</v>
      </c>
      <c r="AM94" s="223">
        <f t="shared" si="286"/>
        <v>0</v>
      </c>
      <c r="AN94" s="221"/>
      <c r="AO94" s="222" t="e">
        <f t="shared" si="287"/>
        <v>#DIV/0!</v>
      </c>
      <c r="AP94" s="223">
        <f t="shared" si="288"/>
        <v>0</v>
      </c>
    </row>
    <row r="95" spans="1:42" s="20" customFormat="1" hidden="1" outlineLevel="1" x14ac:dyDescent="0.25">
      <c r="A95" s="267"/>
      <c r="B95" s="273"/>
      <c r="C95" s="274"/>
      <c r="D95" s="231"/>
      <c r="E95" s="276"/>
      <c r="F95" s="271"/>
      <c r="G95" s="229"/>
      <c r="H95" s="230"/>
      <c r="I95" s="279"/>
      <c r="J95" s="229"/>
      <c r="K95" s="230"/>
      <c r="L95" s="279"/>
      <c r="M95" s="229"/>
      <c r="N95" s="230"/>
      <c r="O95" s="279"/>
      <c r="P95" s="229"/>
      <c r="Q95" s="230"/>
      <c r="R95" s="279"/>
      <c r="S95" s="229"/>
      <c r="T95" s="230"/>
      <c r="U95" s="279"/>
      <c r="V95" s="229"/>
      <c r="W95" s="230"/>
      <c r="X95" s="279"/>
      <c r="Y95" s="229"/>
      <c r="Z95" s="230"/>
      <c r="AA95" s="279"/>
      <c r="AB95" s="229"/>
      <c r="AC95" s="230"/>
      <c r="AD95" s="279"/>
      <c r="AE95" s="229"/>
      <c r="AF95" s="230"/>
      <c r="AG95" s="279"/>
      <c r="AH95" s="229"/>
      <c r="AI95" s="230"/>
      <c r="AJ95" s="279"/>
      <c r="AK95" s="229"/>
      <c r="AL95" s="230"/>
      <c r="AM95" s="279"/>
      <c r="AN95" s="229"/>
      <c r="AO95" s="230"/>
      <c r="AP95" s="279"/>
    </row>
    <row r="96" spans="1:42" s="248" customFormat="1" hidden="1" outlineLevel="1" x14ac:dyDescent="0.25">
      <c r="A96" s="241" t="s">
        <v>612</v>
      </c>
      <c r="B96" s="243"/>
      <c r="C96" s="304"/>
      <c r="D96" s="244"/>
      <c r="E96" s="305" t="s">
        <v>613</v>
      </c>
      <c r="F96" s="213">
        <f>SUBTOTAL(9,F32:F95)</f>
        <v>0</v>
      </c>
      <c r="G96" s="244"/>
      <c r="H96" s="307" t="e">
        <f t="shared" ref="H96" si="290">ROUND(I96/$F96,6)</f>
        <v>#DIV/0!</v>
      </c>
      <c r="I96" s="306">
        <f>SUBTOTAL(9,I32:I95)</f>
        <v>0</v>
      </c>
      <c r="J96" s="244"/>
      <c r="K96" s="307" t="e">
        <f t="shared" ref="K96" si="291">ROUND(L96/$F96,6)</f>
        <v>#DIV/0!</v>
      </c>
      <c r="L96" s="306">
        <f>SUBTOTAL(9,L32:L95)</f>
        <v>0</v>
      </c>
      <c r="M96" s="244"/>
      <c r="N96" s="307" t="e">
        <f t="shared" ref="N96" si="292">ROUND(O96/$F96,6)</f>
        <v>#DIV/0!</v>
      </c>
      <c r="O96" s="306">
        <f>SUBTOTAL(9,O32:O95)</f>
        <v>0</v>
      </c>
      <c r="P96" s="244"/>
      <c r="Q96" s="307" t="e">
        <f>R96/F96</f>
        <v>#DIV/0!</v>
      </c>
      <c r="R96" s="306" t="e">
        <f>SUBTOTAL(9,R32:R95)</f>
        <v>#DIV/0!</v>
      </c>
      <c r="S96" s="244"/>
      <c r="T96" s="307" t="e">
        <f t="shared" ref="T96" si="293">ROUND(U96/$F96,6)</f>
        <v>#DIV/0!</v>
      </c>
      <c r="U96" s="306" t="e">
        <f>SUBTOTAL(9,U32:U95)</f>
        <v>#DIV/0!</v>
      </c>
      <c r="V96" s="244"/>
      <c r="W96" s="307" t="e">
        <f t="shared" ref="W96" si="294">ROUND(X96/$F96,6)</f>
        <v>#DIV/0!</v>
      </c>
      <c r="X96" s="306" t="e">
        <f>SUBTOTAL(9,X32:X95)</f>
        <v>#DIV/0!</v>
      </c>
      <c r="Y96" s="244"/>
      <c r="Z96" s="307" t="e">
        <f t="shared" ref="Z96" si="295">ROUND(AA96/$F96,6)</f>
        <v>#DIV/0!</v>
      </c>
      <c r="AA96" s="306">
        <f>SUBTOTAL(9,AA32:AA95)</f>
        <v>0</v>
      </c>
      <c r="AB96" s="244"/>
      <c r="AC96" s="307" t="e">
        <f t="shared" ref="AC96" si="296">ROUND(AD96/$F96,6)</f>
        <v>#DIV/0!</v>
      </c>
      <c r="AD96" s="306">
        <f>SUBTOTAL(9,AD32:AD95)</f>
        <v>0</v>
      </c>
      <c r="AE96" s="244"/>
      <c r="AF96" s="307" t="e">
        <f t="shared" ref="AF96" si="297">ROUND(AG96/$F96,6)</f>
        <v>#DIV/0!</v>
      </c>
      <c r="AG96" s="306">
        <f>SUBTOTAL(9,AG32:AG95)</f>
        <v>0</v>
      </c>
      <c r="AH96" s="244"/>
      <c r="AI96" s="307" t="e">
        <f t="shared" ref="AI96" si="298">ROUND(AJ96/$F96,6)</f>
        <v>#DIV/0!</v>
      </c>
      <c r="AJ96" s="306">
        <f>SUBTOTAL(9,AJ32:AJ95)</f>
        <v>0</v>
      </c>
      <c r="AK96" s="244"/>
      <c r="AL96" s="307" t="e">
        <f t="shared" ref="AL96" si="299">ROUND(AM96/$F96,6)</f>
        <v>#DIV/0!</v>
      </c>
      <c r="AM96" s="306">
        <f>SUBTOTAL(9,AM32:AM95)</f>
        <v>0</v>
      </c>
      <c r="AN96" s="244"/>
      <c r="AO96" s="307" t="e">
        <f t="shared" ref="AO96" si="300">ROUND(AP96/$F96,6)</f>
        <v>#DIV/0!</v>
      </c>
      <c r="AP96" s="306">
        <f>SUBTOTAL(9,AP32:AP95)</f>
        <v>0</v>
      </c>
    </row>
    <row r="97" spans="1:42" s="20" customFormat="1" hidden="1" outlineLevel="1" x14ac:dyDescent="0.25">
      <c r="A97" s="308"/>
      <c r="B97" s="310"/>
      <c r="C97" s="309"/>
      <c r="D97" s="311"/>
      <c r="E97" s="312"/>
      <c r="F97" s="313"/>
      <c r="G97" s="314"/>
      <c r="H97" s="315"/>
      <c r="I97" s="240"/>
      <c r="J97" s="314"/>
      <c r="K97" s="315"/>
      <c r="L97" s="240"/>
      <c r="M97" s="314"/>
      <c r="N97" s="315"/>
      <c r="O97" s="240"/>
      <c r="P97" s="314"/>
      <c r="Q97" s="315"/>
      <c r="R97" s="240"/>
      <c r="S97" s="314"/>
      <c r="T97" s="315"/>
      <c r="U97" s="240"/>
      <c r="V97" s="314"/>
      <c r="W97" s="315"/>
      <c r="X97" s="240"/>
      <c r="Y97" s="314"/>
      <c r="Z97" s="315"/>
      <c r="AA97" s="240"/>
      <c r="AB97" s="314"/>
      <c r="AC97" s="315"/>
      <c r="AD97" s="240"/>
      <c r="AE97" s="314"/>
      <c r="AF97" s="315"/>
      <c r="AG97" s="240"/>
      <c r="AH97" s="314"/>
      <c r="AI97" s="315"/>
      <c r="AJ97" s="240"/>
      <c r="AK97" s="314"/>
      <c r="AL97" s="315"/>
      <c r="AM97" s="240"/>
      <c r="AN97" s="314"/>
      <c r="AO97" s="315"/>
      <c r="AP97" s="240"/>
    </row>
    <row r="98" spans="1:42" s="20" customFormat="1" hidden="1" outlineLevel="1" x14ac:dyDescent="0.25">
      <c r="A98" s="208" t="s">
        <v>614</v>
      </c>
      <c r="B98" s="209" t="s">
        <v>615</v>
      </c>
      <c r="C98" s="210"/>
      <c r="D98" s="211"/>
      <c r="E98" s="212"/>
      <c r="F98" s="213">
        <f>SUBTOTAL(9,F99:F113)</f>
        <v>0</v>
      </c>
      <c r="G98" s="211"/>
      <c r="H98" s="214"/>
      <c r="I98" s="211">
        <f>SUBTOTAL(9,I99:I113)</f>
        <v>0</v>
      </c>
      <c r="J98" s="211"/>
      <c r="K98" s="214"/>
      <c r="L98" s="211">
        <f>SUBTOTAL(9,L99:L113)</f>
        <v>0</v>
      </c>
      <c r="M98" s="211"/>
      <c r="N98" s="214"/>
      <c r="O98" s="211">
        <f>SUBTOTAL(9,O99:O113)</f>
        <v>0</v>
      </c>
      <c r="P98" s="211"/>
      <c r="Q98" s="214"/>
      <c r="R98" s="211">
        <f>SUBTOTAL(9,R99:R113)</f>
        <v>0</v>
      </c>
      <c r="S98" s="211"/>
      <c r="T98" s="214"/>
      <c r="U98" s="211">
        <f>SUBTOTAL(9,U99:U113)</f>
        <v>0</v>
      </c>
      <c r="V98" s="211"/>
      <c r="W98" s="214"/>
      <c r="X98" s="211" t="e">
        <f>SUBTOTAL(9,X99:X113)</f>
        <v>#DIV/0!</v>
      </c>
      <c r="Y98" s="211"/>
      <c r="Z98" s="214"/>
      <c r="AA98" s="211">
        <f>SUBTOTAL(9,AA99:AA113)</f>
        <v>0</v>
      </c>
      <c r="AB98" s="211"/>
      <c r="AC98" s="214"/>
      <c r="AD98" s="211">
        <f>SUBTOTAL(9,AD99:AD113)</f>
        <v>0</v>
      </c>
      <c r="AE98" s="211"/>
      <c r="AF98" s="214"/>
      <c r="AG98" s="211">
        <f>SUBTOTAL(9,AG99:AG113)</f>
        <v>0</v>
      </c>
      <c r="AH98" s="211"/>
      <c r="AI98" s="214"/>
      <c r="AJ98" s="211">
        <f>SUBTOTAL(9,AJ99:AJ113)</f>
        <v>0</v>
      </c>
      <c r="AK98" s="211"/>
      <c r="AL98" s="214"/>
      <c r="AM98" s="211">
        <f>SUBTOTAL(9,AM99:AM113)</f>
        <v>0</v>
      </c>
      <c r="AN98" s="211"/>
      <c r="AO98" s="214"/>
      <c r="AP98" s="211">
        <f>SUBTOTAL(9,AP99:AP113)</f>
        <v>0</v>
      </c>
    </row>
    <row r="99" spans="1:42" s="20" customFormat="1" hidden="1" outlineLevel="1" x14ac:dyDescent="0.25">
      <c r="A99" s="257" t="s">
        <v>616</v>
      </c>
      <c r="B99" s="258" t="s">
        <v>7</v>
      </c>
      <c r="C99" s="272" t="s">
        <v>8</v>
      </c>
      <c r="D99" s="223">
        <v>102</v>
      </c>
      <c r="E99" s="260">
        <f>'02_R.R.E._C.'!E77</f>
        <v>0</v>
      </c>
      <c r="F99" s="261">
        <f t="shared" ref="F99:F113" si="301">ROUND(E99*D99,2)</f>
        <v>0</v>
      </c>
      <c r="G99" s="221"/>
      <c r="H99" s="222" t="e">
        <f t="shared" ref="H99:H115" si="302">ROUND(I99/$F99,6)</f>
        <v>#DIV/0!</v>
      </c>
      <c r="I99" s="223">
        <f t="shared" ref="I99:L113" si="303">ROUND(G99*$E99,5)</f>
        <v>0</v>
      </c>
      <c r="J99" s="221"/>
      <c r="K99" s="222" t="e">
        <f t="shared" ref="K99:K113" si="304">ROUND(L99/$F99,6)</f>
        <v>#DIV/0!</v>
      </c>
      <c r="L99" s="223">
        <f t="shared" si="303"/>
        <v>0</v>
      </c>
      <c r="M99" s="221"/>
      <c r="N99" s="222" t="e">
        <f t="shared" ref="N99:N113" si="305">ROUND(O99/$F99,6)</f>
        <v>#DIV/0!</v>
      </c>
      <c r="O99" s="223">
        <f t="shared" ref="O99:O113" si="306">ROUND(M99*$E99,5)</f>
        <v>0</v>
      </c>
      <c r="P99" s="221">
        <v>51.000102000000005</v>
      </c>
      <c r="Q99" s="222" t="e">
        <f t="shared" ref="Q99:Q113" si="307">ROUND(R99/$F99,6)</f>
        <v>#DIV/0!</v>
      </c>
      <c r="R99" s="223">
        <f t="shared" ref="R99:R113" si="308">ROUND(P99*$E99,5)</f>
        <v>0</v>
      </c>
      <c r="S99" s="221">
        <f>D99-P99</f>
        <v>50.999897999999995</v>
      </c>
      <c r="T99" s="222" t="e">
        <f t="shared" ref="T99:T113" si="309">ROUND(U99/$F99,6)</f>
        <v>#DIV/0!</v>
      </c>
      <c r="U99" s="223">
        <f t="shared" ref="U99:U113" si="310">ROUND(S99*$E99,5)</f>
        <v>0</v>
      </c>
      <c r="V99" s="221" t="e">
        <f t="shared" ref="V99:V113" si="311">W$33*$D99</f>
        <v>#DIV/0!</v>
      </c>
      <c r="W99" s="222" t="e">
        <f t="shared" ref="W99:W113" si="312">ROUND(X99/$F99,6)</f>
        <v>#DIV/0!</v>
      </c>
      <c r="X99" s="223" t="e">
        <f t="shared" ref="X99:X113" si="313">ROUND(V99*$E99,5)</f>
        <v>#DIV/0!</v>
      </c>
      <c r="Y99" s="221"/>
      <c r="Z99" s="222" t="e">
        <f t="shared" ref="Z99:Z113" si="314">ROUND(AA99/$F99,6)</f>
        <v>#DIV/0!</v>
      </c>
      <c r="AA99" s="223">
        <f t="shared" ref="AA99:AA113" si="315">ROUND(Y99*$E99,5)</f>
        <v>0</v>
      </c>
      <c r="AB99" s="221"/>
      <c r="AC99" s="222" t="e">
        <f t="shared" ref="AC99:AC113" si="316">ROUND(AD99/$F99,6)</f>
        <v>#DIV/0!</v>
      </c>
      <c r="AD99" s="223">
        <f t="shared" ref="AD99:AD113" si="317">ROUND(AB99*$E99,5)</f>
        <v>0</v>
      </c>
      <c r="AE99" s="221"/>
      <c r="AF99" s="222" t="e">
        <f t="shared" ref="AF99:AF113" si="318">ROUND(AG99/$F99,6)</f>
        <v>#DIV/0!</v>
      </c>
      <c r="AG99" s="223">
        <f t="shared" ref="AG99:AG113" si="319">ROUND(AE99*$E99,5)</f>
        <v>0</v>
      </c>
      <c r="AH99" s="221"/>
      <c r="AI99" s="222" t="e">
        <f t="shared" ref="AI99:AI113" si="320">ROUND(AJ99/$F99,6)</f>
        <v>#DIV/0!</v>
      </c>
      <c r="AJ99" s="223">
        <f t="shared" ref="AJ99:AJ113" si="321">ROUND(AH99*$E99,5)</f>
        <v>0</v>
      </c>
      <c r="AK99" s="221"/>
      <c r="AL99" s="222" t="e">
        <f t="shared" ref="AL99:AL113" si="322">ROUND(AM99/$F99,6)</f>
        <v>#DIV/0!</v>
      </c>
      <c r="AM99" s="223">
        <f t="shared" ref="AM99:AM113" si="323">ROUND(AK99*$E99,5)</f>
        <v>0</v>
      </c>
      <c r="AN99" s="221"/>
      <c r="AO99" s="222" t="e">
        <f t="shared" ref="AO99:AO113" si="324">ROUND(AP99/$F99,6)</f>
        <v>#DIV/0!</v>
      </c>
      <c r="AP99" s="223">
        <f t="shared" ref="AP99:AP113" si="325">ROUND(AN99*$E99,5)</f>
        <v>0</v>
      </c>
    </row>
    <row r="100" spans="1:42" s="20" customFormat="1" hidden="1" outlineLevel="1" x14ac:dyDescent="0.25">
      <c r="A100" s="257" t="s">
        <v>617</v>
      </c>
      <c r="B100" s="264" t="s">
        <v>9</v>
      </c>
      <c r="C100" s="266" t="s">
        <v>8</v>
      </c>
      <c r="D100" s="223">
        <v>12</v>
      </c>
      <c r="E100" s="260">
        <f>'02_R.R.E._C.'!E78</f>
        <v>0</v>
      </c>
      <c r="F100" s="261">
        <f t="shared" si="301"/>
        <v>0</v>
      </c>
      <c r="G100" s="221"/>
      <c r="H100" s="222" t="e">
        <f t="shared" si="302"/>
        <v>#DIV/0!</v>
      </c>
      <c r="I100" s="223">
        <f t="shared" si="303"/>
        <v>0</v>
      </c>
      <c r="J100" s="221"/>
      <c r="K100" s="222" t="e">
        <f t="shared" si="304"/>
        <v>#DIV/0!</v>
      </c>
      <c r="L100" s="223">
        <f t="shared" si="303"/>
        <v>0</v>
      </c>
      <c r="M100" s="221"/>
      <c r="N100" s="222" t="e">
        <f t="shared" si="305"/>
        <v>#DIV/0!</v>
      </c>
      <c r="O100" s="223">
        <f t="shared" si="306"/>
        <v>0</v>
      </c>
      <c r="P100" s="221">
        <v>6.0000119999999999</v>
      </c>
      <c r="Q100" s="222" t="e">
        <f t="shared" si="307"/>
        <v>#DIV/0!</v>
      </c>
      <c r="R100" s="223">
        <f t="shared" si="308"/>
        <v>0</v>
      </c>
      <c r="S100" s="221">
        <f t="shared" ref="S100:S113" si="326">D100-P100</f>
        <v>5.9999880000000001</v>
      </c>
      <c r="T100" s="222" t="e">
        <f t="shared" si="309"/>
        <v>#DIV/0!</v>
      </c>
      <c r="U100" s="223">
        <f t="shared" si="310"/>
        <v>0</v>
      </c>
      <c r="V100" s="221" t="e">
        <f t="shared" si="311"/>
        <v>#DIV/0!</v>
      </c>
      <c r="W100" s="222" t="e">
        <f t="shared" si="312"/>
        <v>#DIV/0!</v>
      </c>
      <c r="X100" s="223" t="e">
        <f t="shared" si="313"/>
        <v>#DIV/0!</v>
      </c>
      <c r="Y100" s="221"/>
      <c r="Z100" s="222" t="e">
        <f t="shared" si="314"/>
        <v>#DIV/0!</v>
      </c>
      <c r="AA100" s="223">
        <f t="shared" si="315"/>
        <v>0</v>
      </c>
      <c r="AB100" s="221"/>
      <c r="AC100" s="222" t="e">
        <f t="shared" si="316"/>
        <v>#DIV/0!</v>
      </c>
      <c r="AD100" s="223">
        <f t="shared" si="317"/>
        <v>0</v>
      </c>
      <c r="AE100" s="221"/>
      <c r="AF100" s="222" t="e">
        <f t="shared" si="318"/>
        <v>#DIV/0!</v>
      </c>
      <c r="AG100" s="223">
        <f t="shared" si="319"/>
        <v>0</v>
      </c>
      <c r="AH100" s="221"/>
      <c r="AI100" s="222" t="e">
        <f t="shared" si="320"/>
        <v>#DIV/0!</v>
      </c>
      <c r="AJ100" s="223">
        <f t="shared" si="321"/>
        <v>0</v>
      </c>
      <c r="AK100" s="221"/>
      <c r="AL100" s="222" t="e">
        <f t="shared" si="322"/>
        <v>#DIV/0!</v>
      </c>
      <c r="AM100" s="223">
        <f t="shared" si="323"/>
        <v>0</v>
      </c>
      <c r="AN100" s="221"/>
      <c r="AO100" s="222" t="e">
        <f t="shared" si="324"/>
        <v>#DIV/0!</v>
      </c>
      <c r="AP100" s="223">
        <f t="shared" si="325"/>
        <v>0</v>
      </c>
    </row>
    <row r="101" spans="1:42" s="20" customFormat="1" hidden="1" outlineLevel="1" x14ac:dyDescent="0.25">
      <c r="A101" s="257" t="s">
        <v>618</v>
      </c>
      <c r="B101" s="264" t="s">
        <v>10</v>
      </c>
      <c r="C101" s="266" t="s">
        <v>8</v>
      </c>
      <c r="D101" s="223">
        <v>108</v>
      </c>
      <c r="E101" s="260">
        <f>'02_R.R.E._C.'!E79</f>
        <v>0</v>
      </c>
      <c r="F101" s="261">
        <f t="shared" si="301"/>
        <v>0</v>
      </c>
      <c r="G101" s="221"/>
      <c r="H101" s="222" t="e">
        <f t="shared" si="302"/>
        <v>#DIV/0!</v>
      </c>
      <c r="I101" s="223">
        <f t="shared" si="303"/>
        <v>0</v>
      </c>
      <c r="J101" s="221"/>
      <c r="K101" s="222" t="e">
        <f t="shared" si="304"/>
        <v>#DIV/0!</v>
      </c>
      <c r="L101" s="223">
        <f t="shared" si="303"/>
        <v>0</v>
      </c>
      <c r="M101" s="221"/>
      <c r="N101" s="222" t="e">
        <f t="shared" si="305"/>
        <v>#DIV/0!</v>
      </c>
      <c r="O101" s="223">
        <f t="shared" si="306"/>
        <v>0</v>
      </c>
      <c r="P101" s="221">
        <v>54.000108000000004</v>
      </c>
      <c r="Q101" s="222" t="e">
        <f t="shared" si="307"/>
        <v>#DIV/0!</v>
      </c>
      <c r="R101" s="223">
        <f t="shared" si="308"/>
        <v>0</v>
      </c>
      <c r="S101" s="221">
        <f t="shared" si="326"/>
        <v>53.999891999999996</v>
      </c>
      <c r="T101" s="222" t="e">
        <f t="shared" si="309"/>
        <v>#DIV/0!</v>
      </c>
      <c r="U101" s="223">
        <f t="shared" si="310"/>
        <v>0</v>
      </c>
      <c r="V101" s="221" t="e">
        <f t="shared" si="311"/>
        <v>#DIV/0!</v>
      </c>
      <c r="W101" s="222" t="e">
        <f t="shared" si="312"/>
        <v>#DIV/0!</v>
      </c>
      <c r="X101" s="223" t="e">
        <f t="shared" si="313"/>
        <v>#DIV/0!</v>
      </c>
      <c r="Y101" s="221"/>
      <c r="Z101" s="222" t="e">
        <f t="shared" si="314"/>
        <v>#DIV/0!</v>
      </c>
      <c r="AA101" s="223">
        <f t="shared" si="315"/>
        <v>0</v>
      </c>
      <c r="AB101" s="221"/>
      <c r="AC101" s="222" t="e">
        <f t="shared" si="316"/>
        <v>#DIV/0!</v>
      </c>
      <c r="AD101" s="223">
        <f t="shared" si="317"/>
        <v>0</v>
      </c>
      <c r="AE101" s="221"/>
      <c r="AF101" s="222" t="e">
        <f t="shared" si="318"/>
        <v>#DIV/0!</v>
      </c>
      <c r="AG101" s="223">
        <f t="shared" si="319"/>
        <v>0</v>
      </c>
      <c r="AH101" s="221"/>
      <c r="AI101" s="222" t="e">
        <f t="shared" si="320"/>
        <v>#DIV/0!</v>
      </c>
      <c r="AJ101" s="223">
        <f t="shared" si="321"/>
        <v>0</v>
      </c>
      <c r="AK101" s="221"/>
      <c r="AL101" s="222" t="e">
        <f t="shared" si="322"/>
        <v>#DIV/0!</v>
      </c>
      <c r="AM101" s="223">
        <f t="shared" si="323"/>
        <v>0</v>
      </c>
      <c r="AN101" s="221"/>
      <c r="AO101" s="222" t="e">
        <f t="shared" si="324"/>
        <v>#DIV/0!</v>
      </c>
      <c r="AP101" s="223">
        <f t="shared" si="325"/>
        <v>0</v>
      </c>
    </row>
    <row r="102" spans="1:42" s="20" customFormat="1" ht="25.5" hidden="1" outlineLevel="1" x14ac:dyDescent="0.25">
      <c r="A102" s="257" t="s">
        <v>619</v>
      </c>
      <c r="B102" s="264" t="s">
        <v>11</v>
      </c>
      <c r="C102" s="266" t="s">
        <v>12</v>
      </c>
      <c r="D102" s="223">
        <v>49</v>
      </c>
      <c r="E102" s="260">
        <f>'02_R.R.E._C.'!E80</f>
        <v>0</v>
      </c>
      <c r="F102" s="261">
        <f t="shared" si="301"/>
        <v>0</v>
      </c>
      <c r="G102" s="221"/>
      <c r="H102" s="222" t="e">
        <f t="shared" si="302"/>
        <v>#DIV/0!</v>
      </c>
      <c r="I102" s="223">
        <f t="shared" si="303"/>
        <v>0</v>
      </c>
      <c r="J102" s="221"/>
      <c r="K102" s="222" t="e">
        <f t="shared" si="304"/>
        <v>#DIV/0!</v>
      </c>
      <c r="L102" s="223">
        <f t="shared" si="303"/>
        <v>0</v>
      </c>
      <c r="M102" s="221"/>
      <c r="N102" s="222" t="e">
        <f t="shared" si="305"/>
        <v>#DIV/0!</v>
      </c>
      <c r="O102" s="223">
        <f t="shared" si="306"/>
        <v>0</v>
      </c>
      <c r="P102" s="221">
        <v>24.500049000000001</v>
      </c>
      <c r="Q102" s="222" t="e">
        <f t="shared" si="307"/>
        <v>#DIV/0!</v>
      </c>
      <c r="R102" s="223">
        <f t="shared" si="308"/>
        <v>0</v>
      </c>
      <c r="S102" s="221">
        <f t="shared" si="326"/>
        <v>24.499950999999999</v>
      </c>
      <c r="T102" s="222" t="e">
        <f t="shared" si="309"/>
        <v>#DIV/0!</v>
      </c>
      <c r="U102" s="223">
        <f t="shared" si="310"/>
        <v>0</v>
      </c>
      <c r="V102" s="221" t="e">
        <f t="shared" si="311"/>
        <v>#DIV/0!</v>
      </c>
      <c r="W102" s="222" t="e">
        <f t="shared" si="312"/>
        <v>#DIV/0!</v>
      </c>
      <c r="X102" s="223" t="e">
        <f t="shared" si="313"/>
        <v>#DIV/0!</v>
      </c>
      <c r="Y102" s="221"/>
      <c r="Z102" s="222" t="e">
        <f t="shared" si="314"/>
        <v>#DIV/0!</v>
      </c>
      <c r="AA102" s="223">
        <f t="shared" si="315"/>
        <v>0</v>
      </c>
      <c r="AB102" s="221"/>
      <c r="AC102" s="222" t="e">
        <f t="shared" si="316"/>
        <v>#DIV/0!</v>
      </c>
      <c r="AD102" s="223">
        <f t="shared" si="317"/>
        <v>0</v>
      </c>
      <c r="AE102" s="221"/>
      <c r="AF102" s="222" t="e">
        <f t="shared" si="318"/>
        <v>#DIV/0!</v>
      </c>
      <c r="AG102" s="223">
        <f t="shared" si="319"/>
        <v>0</v>
      </c>
      <c r="AH102" s="221"/>
      <c r="AI102" s="222" t="e">
        <f t="shared" si="320"/>
        <v>#DIV/0!</v>
      </c>
      <c r="AJ102" s="223">
        <f t="shared" si="321"/>
        <v>0</v>
      </c>
      <c r="AK102" s="221"/>
      <c r="AL102" s="222" t="e">
        <f t="shared" si="322"/>
        <v>#DIV/0!</v>
      </c>
      <c r="AM102" s="223">
        <f t="shared" si="323"/>
        <v>0</v>
      </c>
      <c r="AN102" s="221"/>
      <c r="AO102" s="222" t="e">
        <f t="shared" si="324"/>
        <v>#DIV/0!</v>
      </c>
      <c r="AP102" s="223">
        <f t="shared" si="325"/>
        <v>0</v>
      </c>
    </row>
    <row r="103" spans="1:42" s="20" customFormat="1" ht="25.5" hidden="1" outlineLevel="1" x14ac:dyDescent="0.25">
      <c r="A103" s="257" t="s">
        <v>620</v>
      </c>
      <c r="B103" s="264" t="s">
        <v>13</v>
      </c>
      <c r="C103" s="266" t="s">
        <v>12</v>
      </c>
      <c r="D103" s="223">
        <v>49</v>
      </c>
      <c r="E103" s="260">
        <f>'02_R.R.E._C.'!E81</f>
        <v>0</v>
      </c>
      <c r="F103" s="261">
        <f t="shared" si="301"/>
        <v>0</v>
      </c>
      <c r="G103" s="221"/>
      <c r="H103" s="222" t="e">
        <f t="shared" si="302"/>
        <v>#DIV/0!</v>
      </c>
      <c r="I103" s="223">
        <f t="shared" si="303"/>
        <v>0</v>
      </c>
      <c r="J103" s="221"/>
      <c r="K103" s="222" t="e">
        <f t="shared" si="304"/>
        <v>#DIV/0!</v>
      </c>
      <c r="L103" s="223">
        <f t="shared" si="303"/>
        <v>0</v>
      </c>
      <c r="M103" s="221"/>
      <c r="N103" s="222" t="e">
        <f t="shared" si="305"/>
        <v>#DIV/0!</v>
      </c>
      <c r="O103" s="223">
        <f t="shared" si="306"/>
        <v>0</v>
      </c>
      <c r="P103" s="221">
        <v>24.500049000000001</v>
      </c>
      <c r="Q103" s="222" t="e">
        <f t="shared" si="307"/>
        <v>#DIV/0!</v>
      </c>
      <c r="R103" s="223">
        <f t="shared" si="308"/>
        <v>0</v>
      </c>
      <c r="S103" s="221">
        <f t="shared" si="326"/>
        <v>24.499950999999999</v>
      </c>
      <c r="T103" s="222" t="e">
        <f t="shared" si="309"/>
        <v>#DIV/0!</v>
      </c>
      <c r="U103" s="223">
        <f t="shared" si="310"/>
        <v>0</v>
      </c>
      <c r="V103" s="221" t="e">
        <f t="shared" si="311"/>
        <v>#DIV/0!</v>
      </c>
      <c r="W103" s="222" t="e">
        <f t="shared" si="312"/>
        <v>#DIV/0!</v>
      </c>
      <c r="X103" s="223" t="e">
        <f t="shared" si="313"/>
        <v>#DIV/0!</v>
      </c>
      <c r="Y103" s="221"/>
      <c r="Z103" s="222" t="e">
        <f t="shared" si="314"/>
        <v>#DIV/0!</v>
      </c>
      <c r="AA103" s="223">
        <f t="shared" si="315"/>
        <v>0</v>
      </c>
      <c r="AB103" s="221"/>
      <c r="AC103" s="222" t="e">
        <f t="shared" si="316"/>
        <v>#DIV/0!</v>
      </c>
      <c r="AD103" s="223">
        <f t="shared" si="317"/>
        <v>0</v>
      </c>
      <c r="AE103" s="221"/>
      <c r="AF103" s="222" t="e">
        <f t="shared" si="318"/>
        <v>#DIV/0!</v>
      </c>
      <c r="AG103" s="223">
        <f t="shared" si="319"/>
        <v>0</v>
      </c>
      <c r="AH103" s="221"/>
      <c r="AI103" s="222" t="e">
        <f t="shared" si="320"/>
        <v>#DIV/0!</v>
      </c>
      <c r="AJ103" s="223">
        <f t="shared" si="321"/>
        <v>0</v>
      </c>
      <c r="AK103" s="221"/>
      <c r="AL103" s="222" t="e">
        <f t="shared" si="322"/>
        <v>#DIV/0!</v>
      </c>
      <c r="AM103" s="223">
        <f t="shared" si="323"/>
        <v>0</v>
      </c>
      <c r="AN103" s="221"/>
      <c r="AO103" s="222" t="e">
        <f t="shared" si="324"/>
        <v>#DIV/0!</v>
      </c>
      <c r="AP103" s="223">
        <f t="shared" si="325"/>
        <v>0</v>
      </c>
    </row>
    <row r="104" spans="1:42" s="20" customFormat="1" ht="25.5" hidden="1" outlineLevel="1" x14ac:dyDescent="0.25">
      <c r="A104" s="257" t="s">
        <v>621</v>
      </c>
      <c r="B104" s="264" t="s">
        <v>14</v>
      </c>
      <c r="C104" s="266" t="s">
        <v>12</v>
      </c>
      <c r="D104" s="223">
        <v>49</v>
      </c>
      <c r="E104" s="260">
        <f>'02_R.R.E._C.'!E82</f>
        <v>0</v>
      </c>
      <c r="F104" s="261">
        <f t="shared" si="301"/>
        <v>0</v>
      </c>
      <c r="G104" s="221"/>
      <c r="H104" s="222" t="e">
        <f t="shared" si="302"/>
        <v>#DIV/0!</v>
      </c>
      <c r="I104" s="223">
        <f t="shared" si="303"/>
        <v>0</v>
      </c>
      <c r="J104" s="221"/>
      <c r="K104" s="222" t="e">
        <f t="shared" si="304"/>
        <v>#DIV/0!</v>
      </c>
      <c r="L104" s="223">
        <f t="shared" si="303"/>
        <v>0</v>
      </c>
      <c r="M104" s="221"/>
      <c r="N104" s="222" t="e">
        <f t="shared" si="305"/>
        <v>#DIV/0!</v>
      </c>
      <c r="O104" s="223">
        <f t="shared" si="306"/>
        <v>0</v>
      </c>
      <c r="P104" s="221">
        <v>24.500049000000001</v>
      </c>
      <c r="Q104" s="222" t="e">
        <f t="shared" si="307"/>
        <v>#DIV/0!</v>
      </c>
      <c r="R104" s="223">
        <f t="shared" si="308"/>
        <v>0</v>
      </c>
      <c r="S104" s="221">
        <f t="shared" si="326"/>
        <v>24.499950999999999</v>
      </c>
      <c r="T104" s="222" t="e">
        <f t="shared" si="309"/>
        <v>#DIV/0!</v>
      </c>
      <c r="U104" s="223">
        <f t="shared" si="310"/>
        <v>0</v>
      </c>
      <c r="V104" s="221" t="e">
        <f t="shared" si="311"/>
        <v>#DIV/0!</v>
      </c>
      <c r="W104" s="222" t="e">
        <f t="shared" si="312"/>
        <v>#DIV/0!</v>
      </c>
      <c r="X104" s="223" t="e">
        <f t="shared" si="313"/>
        <v>#DIV/0!</v>
      </c>
      <c r="Y104" s="221"/>
      <c r="Z104" s="222" t="e">
        <f t="shared" si="314"/>
        <v>#DIV/0!</v>
      </c>
      <c r="AA104" s="223">
        <f t="shared" si="315"/>
        <v>0</v>
      </c>
      <c r="AB104" s="221"/>
      <c r="AC104" s="222" t="e">
        <f t="shared" si="316"/>
        <v>#DIV/0!</v>
      </c>
      <c r="AD104" s="223">
        <f t="shared" si="317"/>
        <v>0</v>
      </c>
      <c r="AE104" s="221"/>
      <c r="AF104" s="222" t="e">
        <f t="shared" si="318"/>
        <v>#DIV/0!</v>
      </c>
      <c r="AG104" s="223">
        <f t="shared" si="319"/>
        <v>0</v>
      </c>
      <c r="AH104" s="221"/>
      <c r="AI104" s="222" t="e">
        <f t="shared" si="320"/>
        <v>#DIV/0!</v>
      </c>
      <c r="AJ104" s="223">
        <f t="shared" si="321"/>
        <v>0</v>
      </c>
      <c r="AK104" s="221"/>
      <c r="AL104" s="222" t="e">
        <f t="shared" si="322"/>
        <v>#DIV/0!</v>
      </c>
      <c r="AM104" s="223">
        <f t="shared" si="323"/>
        <v>0</v>
      </c>
      <c r="AN104" s="221"/>
      <c r="AO104" s="222" t="e">
        <f t="shared" si="324"/>
        <v>#DIV/0!</v>
      </c>
      <c r="AP104" s="223">
        <f t="shared" si="325"/>
        <v>0</v>
      </c>
    </row>
    <row r="105" spans="1:42" s="20" customFormat="1" ht="25.5" hidden="1" outlineLevel="1" x14ac:dyDescent="0.25">
      <c r="A105" s="257" t="s">
        <v>622</v>
      </c>
      <c r="B105" s="264" t="s">
        <v>15</v>
      </c>
      <c r="C105" s="266" t="s">
        <v>8</v>
      </c>
      <c r="D105" s="223">
        <v>282</v>
      </c>
      <c r="E105" s="260">
        <f>'02_R.R.E._C.'!E83</f>
        <v>0</v>
      </c>
      <c r="F105" s="261">
        <f t="shared" si="301"/>
        <v>0</v>
      </c>
      <c r="G105" s="221"/>
      <c r="H105" s="222" t="e">
        <f t="shared" si="302"/>
        <v>#DIV/0!</v>
      </c>
      <c r="I105" s="223">
        <f t="shared" si="303"/>
        <v>0</v>
      </c>
      <c r="J105" s="221"/>
      <c r="K105" s="222" t="e">
        <f t="shared" si="304"/>
        <v>#DIV/0!</v>
      </c>
      <c r="L105" s="223">
        <f t="shared" si="303"/>
        <v>0</v>
      </c>
      <c r="M105" s="221"/>
      <c r="N105" s="222" t="e">
        <f t="shared" si="305"/>
        <v>#DIV/0!</v>
      </c>
      <c r="O105" s="223">
        <f t="shared" si="306"/>
        <v>0</v>
      </c>
      <c r="P105" s="221">
        <v>141.000282</v>
      </c>
      <c r="Q105" s="222" t="e">
        <f t="shared" si="307"/>
        <v>#DIV/0!</v>
      </c>
      <c r="R105" s="223">
        <f t="shared" si="308"/>
        <v>0</v>
      </c>
      <c r="S105" s="221">
        <f t="shared" si="326"/>
        <v>140.999718</v>
      </c>
      <c r="T105" s="222" t="e">
        <f t="shared" si="309"/>
        <v>#DIV/0!</v>
      </c>
      <c r="U105" s="223">
        <f t="shared" si="310"/>
        <v>0</v>
      </c>
      <c r="V105" s="221" t="e">
        <f t="shared" si="311"/>
        <v>#DIV/0!</v>
      </c>
      <c r="W105" s="222" t="e">
        <f t="shared" si="312"/>
        <v>#DIV/0!</v>
      </c>
      <c r="X105" s="223" t="e">
        <f t="shared" si="313"/>
        <v>#DIV/0!</v>
      </c>
      <c r="Y105" s="221"/>
      <c r="Z105" s="222" t="e">
        <f t="shared" si="314"/>
        <v>#DIV/0!</v>
      </c>
      <c r="AA105" s="223">
        <f t="shared" si="315"/>
        <v>0</v>
      </c>
      <c r="AB105" s="221"/>
      <c r="AC105" s="222" t="e">
        <f t="shared" si="316"/>
        <v>#DIV/0!</v>
      </c>
      <c r="AD105" s="223">
        <f t="shared" si="317"/>
        <v>0</v>
      </c>
      <c r="AE105" s="221"/>
      <c r="AF105" s="222" t="e">
        <f t="shared" si="318"/>
        <v>#DIV/0!</v>
      </c>
      <c r="AG105" s="223">
        <f t="shared" si="319"/>
        <v>0</v>
      </c>
      <c r="AH105" s="221"/>
      <c r="AI105" s="222" t="e">
        <f t="shared" si="320"/>
        <v>#DIV/0!</v>
      </c>
      <c r="AJ105" s="223">
        <f t="shared" si="321"/>
        <v>0</v>
      </c>
      <c r="AK105" s="221"/>
      <c r="AL105" s="222" t="e">
        <f t="shared" si="322"/>
        <v>#DIV/0!</v>
      </c>
      <c r="AM105" s="223">
        <f t="shared" si="323"/>
        <v>0</v>
      </c>
      <c r="AN105" s="221"/>
      <c r="AO105" s="222" t="e">
        <f t="shared" si="324"/>
        <v>#DIV/0!</v>
      </c>
      <c r="AP105" s="223">
        <f t="shared" si="325"/>
        <v>0</v>
      </c>
    </row>
    <row r="106" spans="1:42" s="20" customFormat="1" ht="25.5" hidden="1" outlineLevel="1" x14ac:dyDescent="0.25">
      <c r="A106" s="257" t="s">
        <v>623</v>
      </c>
      <c r="B106" s="264" t="s">
        <v>16</v>
      </c>
      <c r="C106" s="266" t="s">
        <v>12</v>
      </c>
      <c r="D106" s="223">
        <v>5</v>
      </c>
      <c r="E106" s="260">
        <f>'02_R.R.E._C.'!E84</f>
        <v>0</v>
      </c>
      <c r="F106" s="261">
        <f t="shared" si="301"/>
        <v>0</v>
      </c>
      <c r="G106" s="221"/>
      <c r="H106" s="222" t="e">
        <f t="shared" si="302"/>
        <v>#DIV/0!</v>
      </c>
      <c r="I106" s="223">
        <f t="shared" si="303"/>
        <v>0</v>
      </c>
      <c r="J106" s="221"/>
      <c r="K106" s="222" t="e">
        <f t="shared" si="304"/>
        <v>#DIV/0!</v>
      </c>
      <c r="L106" s="223">
        <f t="shared" si="303"/>
        <v>0</v>
      </c>
      <c r="M106" s="221"/>
      <c r="N106" s="222" t="e">
        <f t="shared" si="305"/>
        <v>#DIV/0!</v>
      </c>
      <c r="O106" s="223">
        <f t="shared" si="306"/>
        <v>0</v>
      </c>
      <c r="P106" s="221">
        <v>2.5000050000000003</v>
      </c>
      <c r="Q106" s="222" t="e">
        <f t="shared" si="307"/>
        <v>#DIV/0!</v>
      </c>
      <c r="R106" s="223">
        <f t="shared" si="308"/>
        <v>0</v>
      </c>
      <c r="S106" s="221">
        <f t="shared" si="326"/>
        <v>2.4999949999999997</v>
      </c>
      <c r="T106" s="222" t="e">
        <f t="shared" si="309"/>
        <v>#DIV/0!</v>
      </c>
      <c r="U106" s="223">
        <f t="shared" si="310"/>
        <v>0</v>
      </c>
      <c r="V106" s="221" t="e">
        <f t="shared" si="311"/>
        <v>#DIV/0!</v>
      </c>
      <c r="W106" s="222" t="e">
        <f t="shared" si="312"/>
        <v>#DIV/0!</v>
      </c>
      <c r="X106" s="223" t="e">
        <f t="shared" si="313"/>
        <v>#DIV/0!</v>
      </c>
      <c r="Y106" s="221"/>
      <c r="Z106" s="222" t="e">
        <f t="shared" si="314"/>
        <v>#DIV/0!</v>
      </c>
      <c r="AA106" s="223">
        <f t="shared" si="315"/>
        <v>0</v>
      </c>
      <c r="AB106" s="221"/>
      <c r="AC106" s="222" t="e">
        <f t="shared" si="316"/>
        <v>#DIV/0!</v>
      </c>
      <c r="AD106" s="223">
        <f t="shared" si="317"/>
        <v>0</v>
      </c>
      <c r="AE106" s="221"/>
      <c r="AF106" s="222" t="e">
        <f t="shared" si="318"/>
        <v>#DIV/0!</v>
      </c>
      <c r="AG106" s="223">
        <f t="shared" si="319"/>
        <v>0</v>
      </c>
      <c r="AH106" s="221"/>
      <c r="AI106" s="222" t="e">
        <f t="shared" si="320"/>
        <v>#DIV/0!</v>
      </c>
      <c r="AJ106" s="223">
        <f t="shared" si="321"/>
        <v>0</v>
      </c>
      <c r="AK106" s="221"/>
      <c r="AL106" s="222" t="e">
        <f t="shared" si="322"/>
        <v>#DIV/0!</v>
      </c>
      <c r="AM106" s="223">
        <f t="shared" si="323"/>
        <v>0</v>
      </c>
      <c r="AN106" s="221"/>
      <c r="AO106" s="222" t="e">
        <f t="shared" si="324"/>
        <v>#DIV/0!</v>
      </c>
      <c r="AP106" s="223">
        <f t="shared" si="325"/>
        <v>0</v>
      </c>
    </row>
    <row r="107" spans="1:42" s="20" customFormat="1" ht="25.5" hidden="1" outlineLevel="1" x14ac:dyDescent="0.25">
      <c r="A107" s="257" t="s">
        <v>624</v>
      </c>
      <c r="B107" s="264" t="s">
        <v>17</v>
      </c>
      <c r="C107" s="266" t="s">
        <v>12</v>
      </c>
      <c r="D107" s="223">
        <v>4</v>
      </c>
      <c r="E107" s="260">
        <f>'02_R.R.E._C.'!E85</f>
        <v>0</v>
      </c>
      <c r="F107" s="261">
        <f t="shared" si="301"/>
        <v>0</v>
      </c>
      <c r="G107" s="221"/>
      <c r="H107" s="222" t="e">
        <f t="shared" si="302"/>
        <v>#DIV/0!</v>
      </c>
      <c r="I107" s="223">
        <f t="shared" si="303"/>
        <v>0</v>
      </c>
      <c r="J107" s="221"/>
      <c r="K107" s="222" t="e">
        <f t="shared" si="304"/>
        <v>#DIV/0!</v>
      </c>
      <c r="L107" s="223">
        <f t="shared" si="303"/>
        <v>0</v>
      </c>
      <c r="M107" s="221"/>
      <c r="N107" s="222" t="e">
        <f t="shared" si="305"/>
        <v>#DIV/0!</v>
      </c>
      <c r="O107" s="223">
        <f t="shared" si="306"/>
        <v>0</v>
      </c>
      <c r="P107" s="221">
        <v>2.0000040000000001</v>
      </c>
      <c r="Q107" s="222" t="e">
        <f t="shared" si="307"/>
        <v>#DIV/0!</v>
      </c>
      <c r="R107" s="223">
        <f t="shared" si="308"/>
        <v>0</v>
      </c>
      <c r="S107" s="221">
        <f t="shared" si="326"/>
        <v>1.9999959999999999</v>
      </c>
      <c r="T107" s="222" t="e">
        <f t="shared" si="309"/>
        <v>#DIV/0!</v>
      </c>
      <c r="U107" s="223">
        <f t="shared" si="310"/>
        <v>0</v>
      </c>
      <c r="V107" s="221" t="e">
        <f t="shared" si="311"/>
        <v>#DIV/0!</v>
      </c>
      <c r="W107" s="222" t="e">
        <f t="shared" si="312"/>
        <v>#DIV/0!</v>
      </c>
      <c r="X107" s="223" t="e">
        <f t="shared" si="313"/>
        <v>#DIV/0!</v>
      </c>
      <c r="Y107" s="221"/>
      <c r="Z107" s="222" t="e">
        <f t="shared" si="314"/>
        <v>#DIV/0!</v>
      </c>
      <c r="AA107" s="223">
        <f t="shared" si="315"/>
        <v>0</v>
      </c>
      <c r="AB107" s="221"/>
      <c r="AC107" s="222" t="e">
        <f t="shared" si="316"/>
        <v>#DIV/0!</v>
      </c>
      <c r="AD107" s="223">
        <f t="shared" si="317"/>
        <v>0</v>
      </c>
      <c r="AE107" s="221"/>
      <c r="AF107" s="222" t="e">
        <f t="shared" si="318"/>
        <v>#DIV/0!</v>
      </c>
      <c r="AG107" s="223">
        <f t="shared" si="319"/>
        <v>0</v>
      </c>
      <c r="AH107" s="221"/>
      <c r="AI107" s="222" t="e">
        <f t="shared" si="320"/>
        <v>#DIV/0!</v>
      </c>
      <c r="AJ107" s="223">
        <f t="shared" si="321"/>
        <v>0</v>
      </c>
      <c r="AK107" s="221"/>
      <c r="AL107" s="222" t="e">
        <f t="shared" si="322"/>
        <v>#DIV/0!</v>
      </c>
      <c r="AM107" s="223">
        <f t="shared" si="323"/>
        <v>0</v>
      </c>
      <c r="AN107" s="221"/>
      <c r="AO107" s="222" t="e">
        <f t="shared" si="324"/>
        <v>#DIV/0!</v>
      </c>
      <c r="AP107" s="223">
        <f t="shared" si="325"/>
        <v>0</v>
      </c>
    </row>
    <row r="108" spans="1:42" s="20" customFormat="1" ht="25.5" hidden="1" outlineLevel="1" x14ac:dyDescent="0.25">
      <c r="A108" s="257" t="s">
        <v>625</v>
      </c>
      <c r="B108" s="264" t="s">
        <v>18</v>
      </c>
      <c r="C108" s="266" t="s">
        <v>12</v>
      </c>
      <c r="D108" s="223">
        <v>14</v>
      </c>
      <c r="E108" s="260">
        <f>'02_R.R.E._C.'!E86</f>
        <v>0</v>
      </c>
      <c r="F108" s="261">
        <f t="shared" si="301"/>
        <v>0</v>
      </c>
      <c r="G108" s="221"/>
      <c r="H108" s="222" t="e">
        <f t="shared" si="302"/>
        <v>#DIV/0!</v>
      </c>
      <c r="I108" s="223">
        <f t="shared" si="303"/>
        <v>0</v>
      </c>
      <c r="J108" s="221"/>
      <c r="K108" s="222" t="e">
        <f t="shared" si="304"/>
        <v>#DIV/0!</v>
      </c>
      <c r="L108" s="223">
        <f t="shared" si="303"/>
        <v>0</v>
      </c>
      <c r="M108" s="221"/>
      <c r="N108" s="222" t="e">
        <f t="shared" si="305"/>
        <v>#DIV/0!</v>
      </c>
      <c r="O108" s="223">
        <f t="shared" si="306"/>
        <v>0</v>
      </c>
      <c r="P108" s="221">
        <v>7.0000140000000002</v>
      </c>
      <c r="Q108" s="222" t="e">
        <f t="shared" si="307"/>
        <v>#DIV/0!</v>
      </c>
      <c r="R108" s="223">
        <f t="shared" si="308"/>
        <v>0</v>
      </c>
      <c r="S108" s="221">
        <f t="shared" si="326"/>
        <v>6.9999859999999998</v>
      </c>
      <c r="T108" s="222" t="e">
        <f t="shared" si="309"/>
        <v>#DIV/0!</v>
      </c>
      <c r="U108" s="223">
        <f t="shared" si="310"/>
        <v>0</v>
      </c>
      <c r="V108" s="221" t="e">
        <f t="shared" si="311"/>
        <v>#DIV/0!</v>
      </c>
      <c r="W108" s="222" t="e">
        <f t="shared" si="312"/>
        <v>#DIV/0!</v>
      </c>
      <c r="X108" s="223" t="e">
        <f t="shared" si="313"/>
        <v>#DIV/0!</v>
      </c>
      <c r="Y108" s="221"/>
      <c r="Z108" s="222" t="e">
        <f t="shared" si="314"/>
        <v>#DIV/0!</v>
      </c>
      <c r="AA108" s="223">
        <f t="shared" si="315"/>
        <v>0</v>
      </c>
      <c r="AB108" s="221"/>
      <c r="AC108" s="222" t="e">
        <f t="shared" si="316"/>
        <v>#DIV/0!</v>
      </c>
      <c r="AD108" s="223">
        <f t="shared" si="317"/>
        <v>0</v>
      </c>
      <c r="AE108" s="221"/>
      <c r="AF108" s="222" t="e">
        <f t="shared" si="318"/>
        <v>#DIV/0!</v>
      </c>
      <c r="AG108" s="223">
        <f t="shared" si="319"/>
        <v>0</v>
      </c>
      <c r="AH108" s="221"/>
      <c r="AI108" s="222" t="e">
        <f t="shared" si="320"/>
        <v>#DIV/0!</v>
      </c>
      <c r="AJ108" s="223">
        <f t="shared" si="321"/>
        <v>0</v>
      </c>
      <c r="AK108" s="221"/>
      <c r="AL108" s="222" t="e">
        <f t="shared" si="322"/>
        <v>#DIV/0!</v>
      </c>
      <c r="AM108" s="223">
        <f t="shared" si="323"/>
        <v>0</v>
      </c>
      <c r="AN108" s="221"/>
      <c r="AO108" s="222" t="e">
        <f t="shared" si="324"/>
        <v>#DIV/0!</v>
      </c>
      <c r="AP108" s="223">
        <f t="shared" si="325"/>
        <v>0</v>
      </c>
    </row>
    <row r="109" spans="1:42" s="20" customFormat="1" ht="25.5" hidden="1" outlineLevel="1" x14ac:dyDescent="0.25">
      <c r="A109" s="257" t="s">
        <v>626</v>
      </c>
      <c r="B109" s="264" t="s">
        <v>19</v>
      </c>
      <c r="C109" s="266" t="s">
        <v>8</v>
      </c>
      <c r="D109" s="223">
        <v>180</v>
      </c>
      <c r="E109" s="260">
        <f>'02_R.R.E._C.'!E87</f>
        <v>0</v>
      </c>
      <c r="F109" s="261">
        <f t="shared" si="301"/>
        <v>0</v>
      </c>
      <c r="G109" s="221"/>
      <c r="H109" s="222" t="e">
        <f t="shared" si="302"/>
        <v>#DIV/0!</v>
      </c>
      <c r="I109" s="223">
        <f t="shared" si="303"/>
        <v>0</v>
      </c>
      <c r="J109" s="221"/>
      <c r="K109" s="222" t="e">
        <f t="shared" si="304"/>
        <v>#DIV/0!</v>
      </c>
      <c r="L109" s="223">
        <f t="shared" si="303"/>
        <v>0</v>
      </c>
      <c r="M109" s="221"/>
      <c r="N109" s="222" t="e">
        <f t="shared" si="305"/>
        <v>#DIV/0!</v>
      </c>
      <c r="O109" s="223">
        <f t="shared" si="306"/>
        <v>0</v>
      </c>
      <c r="P109" s="221">
        <v>90.00018</v>
      </c>
      <c r="Q109" s="222" t="e">
        <f t="shared" si="307"/>
        <v>#DIV/0!</v>
      </c>
      <c r="R109" s="223">
        <f t="shared" si="308"/>
        <v>0</v>
      </c>
      <c r="S109" s="221">
        <f t="shared" si="326"/>
        <v>89.99982</v>
      </c>
      <c r="T109" s="222" t="e">
        <f t="shared" si="309"/>
        <v>#DIV/0!</v>
      </c>
      <c r="U109" s="223">
        <f t="shared" si="310"/>
        <v>0</v>
      </c>
      <c r="V109" s="221" t="e">
        <f t="shared" si="311"/>
        <v>#DIV/0!</v>
      </c>
      <c r="W109" s="222" t="e">
        <f t="shared" si="312"/>
        <v>#DIV/0!</v>
      </c>
      <c r="X109" s="223" t="e">
        <f t="shared" si="313"/>
        <v>#DIV/0!</v>
      </c>
      <c r="Y109" s="221"/>
      <c r="Z109" s="222" t="e">
        <f t="shared" si="314"/>
        <v>#DIV/0!</v>
      </c>
      <c r="AA109" s="223">
        <f t="shared" si="315"/>
        <v>0</v>
      </c>
      <c r="AB109" s="221"/>
      <c r="AC109" s="222" t="e">
        <f t="shared" si="316"/>
        <v>#DIV/0!</v>
      </c>
      <c r="AD109" s="223">
        <f t="shared" si="317"/>
        <v>0</v>
      </c>
      <c r="AE109" s="221"/>
      <c r="AF109" s="222" t="e">
        <f t="shared" si="318"/>
        <v>#DIV/0!</v>
      </c>
      <c r="AG109" s="223">
        <f t="shared" si="319"/>
        <v>0</v>
      </c>
      <c r="AH109" s="221"/>
      <c r="AI109" s="222" t="e">
        <f t="shared" si="320"/>
        <v>#DIV/0!</v>
      </c>
      <c r="AJ109" s="223">
        <f t="shared" si="321"/>
        <v>0</v>
      </c>
      <c r="AK109" s="221"/>
      <c r="AL109" s="222" t="e">
        <f t="shared" si="322"/>
        <v>#DIV/0!</v>
      </c>
      <c r="AM109" s="223">
        <f t="shared" si="323"/>
        <v>0</v>
      </c>
      <c r="AN109" s="221"/>
      <c r="AO109" s="222" t="e">
        <f t="shared" si="324"/>
        <v>#DIV/0!</v>
      </c>
      <c r="AP109" s="223">
        <f t="shared" si="325"/>
        <v>0</v>
      </c>
    </row>
    <row r="110" spans="1:42" s="20" customFormat="1" ht="25.5" hidden="1" outlineLevel="1" x14ac:dyDescent="0.25">
      <c r="A110" s="257" t="s">
        <v>627</v>
      </c>
      <c r="B110" s="264" t="s">
        <v>20</v>
      </c>
      <c r="C110" s="266" t="s">
        <v>12</v>
      </c>
      <c r="D110" s="223">
        <v>28</v>
      </c>
      <c r="E110" s="260">
        <f>'02_R.R.E._C.'!E88</f>
        <v>0</v>
      </c>
      <c r="F110" s="261">
        <f t="shared" si="301"/>
        <v>0</v>
      </c>
      <c r="G110" s="221"/>
      <c r="H110" s="222" t="e">
        <f t="shared" si="302"/>
        <v>#DIV/0!</v>
      </c>
      <c r="I110" s="223">
        <f t="shared" si="303"/>
        <v>0</v>
      </c>
      <c r="J110" s="221"/>
      <c r="K110" s="222" t="e">
        <f t="shared" si="304"/>
        <v>#DIV/0!</v>
      </c>
      <c r="L110" s="223">
        <f t="shared" si="303"/>
        <v>0</v>
      </c>
      <c r="M110" s="221"/>
      <c r="N110" s="222" t="e">
        <f t="shared" si="305"/>
        <v>#DIV/0!</v>
      </c>
      <c r="O110" s="223">
        <f t="shared" si="306"/>
        <v>0</v>
      </c>
      <c r="P110" s="221">
        <v>14.000028</v>
      </c>
      <c r="Q110" s="222" t="e">
        <f t="shared" si="307"/>
        <v>#DIV/0!</v>
      </c>
      <c r="R110" s="223">
        <f t="shared" si="308"/>
        <v>0</v>
      </c>
      <c r="S110" s="221">
        <f t="shared" si="326"/>
        <v>13.999972</v>
      </c>
      <c r="T110" s="222" t="e">
        <f t="shared" si="309"/>
        <v>#DIV/0!</v>
      </c>
      <c r="U110" s="223">
        <f t="shared" si="310"/>
        <v>0</v>
      </c>
      <c r="V110" s="221" t="e">
        <f t="shared" si="311"/>
        <v>#DIV/0!</v>
      </c>
      <c r="W110" s="222" t="e">
        <f t="shared" si="312"/>
        <v>#DIV/0!</v>
      </c>
      <c r="X110" s="223" t="e">
        <f t="shared" si="313"/>
        <v>#DIV/0!</v>
      </c>
      <c r="Y110" s="221"/>
      <c r="Z110" s="222" t="e">
        <f t="shared" si="314"/>
        <v>#DIV/0!</v>
      </c>
      <c r="AA110" s="223">
        <f t="shared" si="315"/>
        <v>0</v>
      </c>
      <c r="AB110" s="221"/>
      <c r="AC110" s="222" t="e">
        <f t="shared" si="316"/>
        <v>#DIV/0!</v>
      </c>
      <c r="AD110" s="223">
        <f t="shared" si="317"/>
        <v>0</v>
      </c>
      <c r="AE110" s="221"/>
      <c r="AF110" s="222" t="e">
        <f t="shared" si="318"/>
        <v>#DIV/0!</v>
      </c>
      <c r="AG110" s="223">
        <f t="shared" si="319"/>
        <v>0</v>
      </c>
      <c r="AH110" s="221"/>
      <c r="AI110" s="222" t="e">
        <f t="shared" si="320"/>
        <v>#DIV/0!</v>
      </c>
      <c r="AJ110" s="223">
        <f t="shared" si="321"/>
        <v>0</v>
      </c>
      <c r="AK110" s="221"/>
      <c r="AL110" s="222" t="e">
        <f t="shared" si="322"/>
        <v>#DIV/0!</v>
      </c>
      <c r="AM110" s="223">
        <f t="shared" si="323"/>
        <v>0</v>
      </c>
      <c r="AN110" s="221"/>
      <c r="AO110" s="222" t="e">
        <f t="shared" si="324"/>
        <v>#DIV/0!</v>
      </c>
      <c r="AP110" s="223">
        <f t="shared" si="325"/>
        <v>0</v>
      </c>
    </row>
    <row r="111" spans="1:42" s="20" customFormat="1" hidden="1" outlineLevel="1" x14ac:dyDescent="0.25">
      <c r="A111" s="257" t="s">
        <v>628</v>
      </c>
      <c r="B111" s="264" t="s">
        <v>21</v>
      </c>
      <c r="C111" s="266" t="s">
        <v>12</v>
      </c>
      <c r="D111" s="223">
        <v>1</v>
      </c>
      <c r="E111" s="260">
        <f>'02_R.R.E._C.'!E89</f>
        <v>0</v>
      </c>
      <c r="F111" s="261">
        <f t="shared" si="301"/>
        <v>0</v>
      </c>
      <c r="G111" s="221"/>
      <c r="H111" s="222" t="e">
        <f t="shared" si="302"/>
        <v>#DIV/0!</v>
      </c>
      <c r="I111" s="223">
        <f t="shared" si="303"/>
        <v>0</v>
      </c>
      <c r="J111" s="221"/>
      <c r="K111" s="222" t="e">
        <f t="shared" si="304"/>
        <v>#DIV/0!</v>
      </c>
      <c r="L111" s="223">
        <f t="shared" si="303"/>
        <v>0</v>
      </c>
      <c r="M111" s="221"/>
      <c r="N111" s="222" t="e">
        <f t="shared" si="305"/>
        <v>#DIV/0!</v>
      </c>
      <c r="O111" s="223">
        <f t="shared" si="306"/>
        <v>0</v>
      </c>
      <c r="P111" s="221">
        <v>0.50000100000000003</v>
      </c>
      <c r="Q111" s="222" t="e">
        <f t="shared" si="307"/>
        <v>#DIV/0!</v>
      </c>
      <c r="R111" s="223">
        <f t="shared" si="308"/>
        <v>0</v>
      </c>
      <c r="S111" s="221">
        <f t="shared" si="326"/>
        <v>0.49999899999999997</v>
      </c>
      <c r="T111" s="222" t="e">
        <f t="shared" si="309"/>
        <v>#DIV/0!</v>
      </c>
      <c r="U111" s="223">
        <f t="shared" si="310"/>
        <v>0</v>
      </c>
      <c r="V111" s="221" t="e">
        <f t="shared" si="311"/>
        <v>#DIV/0!</v>
      </c>
      <c r="W111" s="222" t="e">
        <f t="shared" si="312"/>
        <v>#DIV/0!</v>
      </c>
      <c r="X111" s="223" t="e">
        <f t="shared" si="313"/>
        <v>#DIV/0!</v>
      </c>
      <c r="Y111" s="221"/>
      <c r="Z111" s="222" t="e">
        <f t="shared" si="314"/>
        <v>#DIV/0!</v>
      </c>
      <c r="AA111" s="223">
        <f t="shared" si="315"/>
        <v>0</v>
      </c>
      <c r="AB111" s="221"/>
      <c r="AC111" s="222" t="e">
        <f t="shared" si="316"/>
        <v>#DIV/0!</v>
      </c>
      <c r="AD111" s="223">
        <f t="shared" si="317"/>
        <v>0</v>
      </c>
      <c r="AE111" s="221"/>
      <c r="AF111" s="222" t="e">
        <f t="shared" si="318"/>
        <v>#DIV/0!</v>
      </c>
      <c r="AG111" s="223">
        <f t="shared" si="319"/>
        <v>0</v>
      </c>
      <c r="AH111" s="221"/>
      <c r="AI111" s="222" t="e">
        <f t="shared" si="320"/>
        <v>#DIV/0!</v>
      </c>
      <c r="AJ111" s="223">
        <f t="shared" si="321"/>
        <v>0</v>
      </c>
      <c r="AK111" s="221"/>
      <c r="AL111" s="222" t="e">
        <f t="shared" si="322"/>
        <v>#DIV/0!</v>
      </c>
      <c r="AM111" s="223">
        <f t="shared" si="323"/>
        <v>0</v>
      </c>
      <c r="AN111" s="221"/>
      <c r="AO111" s="222" t="e">
        <f t="shared" si="324"/>
        <v>#DIV/0!</v>
      </c>
      <c r="AP111" s="223">
        <f t="shared" si="325"/>
        <v>0</v>
      </c>
    </row>
    <row r="112" spans="1:42" s="20" customFormat="1" hidden="1" outlineLevel="1" x14ac:dyDescent="0.25">
      <c r="A112" s="257" t="s">
        <v>629</v>
      </c>
      <c r="B112" s="264" t="s">
        <v>22</v>
      </c>
      <c r="C112" s="266" t="s">
        <v>12</v>
      </c>
      <c r="D112" s="223">
        <v>1</v>
      </c>
      <c r="E112" s="260">
        <f>'02_R.R.E._C.'!E90</f>
        <v>0</v>
      </c>
      <c r="F112" s="261">
        <f t="shared" si="301"/>
        <v>0</v>
      </c>
      <c r="G112" s="221"/>
      <c r="H112" s="222" t="e">
        <f t="shared" si="302"/>
        <v>#DIV/0!</v>
      </c>
      <c r="I112" s="223">
        <f t="shared" si="303"/>
        <v>0</v>
      </c>
      <c r="J112" s="221"/>
      <c r="K112" s="222" t="e">
        <f t="shared" si="304"/>
        <v>#DIV/0!</v>
      </c>
      <c r="L112" s="223">
        <f t="shared" si="303"/>
        <v>0</v>
      </c>
      <c r="M112" s="221"/>
      <c r="N112" s="222" t="e">
        <f t="shared" si="305"/>
        <v>#DIV/0!</v>
      </c>
      <c r="O112" s="223">
        <f t="shared" si="306"/>
        <v>0</v>
      </c>
      <c r="P112" s="221">
        <v>0.50000100000000003</v>
      </c>
      <c r="Q112" s="222" t="e">
        <f t="shared" si="307"/>
        <v>#DIV/0!</v>
      </c>
      <c r="R112" s="223">
        <f t="shared" si="308"/>
        <v>0</v>
      </c>
      <c r="S112" s="221">
        <f t="shared" si="326"/>
        <v>0.49999899999999997</v>
      </c>
      <c r="T112" s="222" t="e">
        <f t="shared" si="309"/>
        <v>#DIV/0!</v>
      </c>
      <c r="U112" s="223">
        <f t="shared" si="310"/>
        <v>0</v>
      </c>
      <c r="V112" s="221" t="e">
        <f t="shared" si="311"/>
        <v>#DIV/0!</v>
      </c>
      <c r="W112" s="222" t="e">
        <f t="shared" si="312"/>
        <v>#DIV/0!</v>
      </c>
      <c r="X112" s="223" t="e">
        <f t="shared" si="313"/>
        <v>#DIV/0!</v>
      </c>
      <c r="Y112" s="221"/>
      <c r="Z112" s="222" t="e">
        <f t="shared" si="314"/>
        <v>#DIV/0!</v>
      </c>
      <c r="AA112" s="223">
        <f t="shared" si="315"/>
        <v>0</v>
      </c>
      <c r="AB112" s="221"/>
      <c r="AC112" s="222" t="e">
        <f t="shared" si="316"/>
        <v>#DIV/0!</v>
      </c>
      <c r="AD112" s="223">
        <f t="shared" si="317"/>
        <v>0</v>
      </c>
      <c r="AE112" s="221"/>
      <c r="AF112" s="222" t="e">
        <f t="shared" si="318"/>
        <v>#DIV/0!</v>
      </c>
      <c r="AG112" s="223">
        <f t="shared" si="319"/>
        <v>0</v>
      </c>
      <c r="AH112" s="221"/>
      <c r="AI112" s="222" t="e">
        <f t="shared" si="320"/>
        <v>#DIV/0!</v>
      </c>
      <c r="AJ112" s="223">
        <f t="shared" si="321"/>
        <v>0</v>
      </c>
      <c r="AK112" s="221"/>
      <c r="AL112" s="222" t="e">
        <f t="shared" si="322"/>
        <v>#DIV/0!</v>
      </c>
      <c r="AM112" s="223">
        <f t="shared" si="323"/>
        <v>0</v>
      </c>
      <c r="AN112" s="221"/>
      <c r="AO112" s="222" t="e">
        <f t="shared" si="324"/>
        <v>#DIV/0!</v>
      </c>
      <c r="AP112" s="223">
        <f t="shared" si="325"/>
        <v>0</v>
      </c>
    </row>
    <row r="113" spans="1:42" s="20" customFormat="1" hidden="1" outlineLevel="1" x14ac:dyDescent="0.25">
      <c r="A113" s="257" t="s">
        <v>630</v>
      </c>
      <c r="B113" s="264" t="s">
        <v>23</v>
      </c>
      <c r="C113" s="266" t="s">
        <v>12</v>
      </c>
      <c r="D113" s="223">
        <v>5</v>
      </c>
      <c r="E113" s="260">
        <f>'02_R.R.E._C.'!E91</f>
        <v>0</v>
      </c>
      <c r="F113" s="261">
        <f t="shared" si="301"/>
        <v>0</v>
      </c>
      <c r="G113" s="221"/>
      <c r="H113" s="222" t="e">
        <f t="shared" si="302"/>
        <v>#DIV/0!</v>
      </c>
      <c r="I113" s="223">
        <f t="shared" si="303"/>
        <v>0</v>
      </c>
      <c r="J113" s="221"/>
      <c r="K113" s="222" t="e">
        <f t="shared" si="304"/>
        <v>#DIV/0!</v>
      </c>
      <c r="L113" s="223">
        <f t="shared" si="303"/>
        <v>0</v>
      </c>
      <c r="M113" s="221"/>
      <c r="N113" s="222" t="e">
        <f t="shared" si="305"/>
        <v>#DIV/0!</v>
      </c>
      <c r="O113" s="223">
        <f t="shared" si="306"/>
        <v>0</v>
      </c>
      <c r="P113" s="221">
        <v>2.5000050000000003</v>
      </c>
      <c r="Q113" s="222" t="e">
        <f t="shared" si="307"/>
        <v>#DIV/0!</v>
      </c>
      <c r="R113" s="223">
        <f t="shared" si="308"/>
        <v>0</v>
      </c>
      <c r="S113" s="221">
        <f t="shared" si="326"/>
        <v>2.4999949999999997</v>
      </c>
      <c r="T113" s="222" t="e">
        <f t="shared" si="309"/>
        <v>#DIV/0!</v>
      </c>
      <c r="U113" s="223">
        <f t="shared" si="310"/>
        <v>0</v>
      </c>
      <c r="V113" s="221" t="e">
        <f t="shared" si="311"/>
        <v>#DIV/0!</v>
      </c>
      <c r="W113" s="222" t="e">
        <f t="shared" si="312"/>
        <v>#DIV/0!</v>
      </c>
      <c r="X113" s="223" t="e">
        <f t="shared" si="313"/>
        <v>#DIV/0!</v>
      </c>
      <c r="Y113" s="221"/>
      <c r="Z113" s="222" t="e">
        <f t="shared" si="314"/>
        <v>#DIV/0!</v>
      </c>
      <c r="AA113" s="223">
        <f t="shared" si="315"/>
        <v>0</v>
      </c>
      <c r="AB113" s="221"/>
      <c r="AC113" s="222" t="e">
        <f t="shared" si="316"/>
        <v>#DIV/0!</v>
      </c>
      <c r="AD113" s="223">
        <f t="shared" si="317"/>
        <v>0</v>
      </c>
      <c r="AE113" s="221"/>
      <c r="AF113" s="222" t="e">
        <f t="shared" si="318"/>
        <v>#DIV/0!</v>
      </c>
      <c r="AG113" s="223">
        <f t="shared" si="319"/>
        <v>0</v>
      </c>
      <c r="AH113" s="221"/>
      <c r="AI113" s="222" t="e">
        <f t="shared" si="320"/>
        <v>#DIV/0!</v>
      </c>
      <c r="AJ113" s="223">
        <f t="shared" si="321"/>
        <v>0</v>
      </c>
      <c r="AK113" s="221"/>
      <c r="AL113" s="222" t="e">
        <f t="shared" si="322"/>
        <v>#DIV/0!</v>
      </c>
      <c r="AM113" s="223">
        <f t="shared" si="323"/>
        <v>0</v>
      </c>
      <c r="AN113" s="221"/>
      <c r="AO113" s="222" t="e">
        <f t="shared" si="324"/>
        <v>#DIV/0!</v>
      </c>
      <c r="AP113" s="223">
        <f t="shared" si="325"/>
        <v>0</v>
      </c>
    </row>
    <row r="114" spans="1:42" s="20" customFormat="1" hidden="1" outlineLevel="1" x14ac:dyDescent="0.25">
      <c r="A114" s="267"/>
      <c r="B114" s="273"/>
      <c r="C114" s="274"/>
      <c r="D114" s="300"/>
      <c r="E114" s="301"/>
      <c r="F114" s="271"/>
      <c r="G114" s="302"/>
      <c r="H114" s="303"/>
      <c r="I114" s="300"/>
      <c r="J114" s="302"/>
      <c r="K114" s="303"/>
      <c r="L114" s="300"/>
      <c r="M114" s="302"/>
      <c r="N114" s="303"/>
      <c r="O114" s="300"/>
      <c r="P114" s="302"/>
      <c r="Q114" s="303"/>
      <c r="R114" s="300"/>
      <c r="S114" s="302"/>
      <c r="T114" s="303"/>
      <c r="U114" s="300"/>
      <c r="V114" s="302"/>
      <c r="W114" s="303"/>
      <c r="X114" s="300"/>
      <c r="Y114" s="302"/>
      <c r="Z114" s="303"/>
      <c r="AA114" s="300"/>
      <c r="AB114" s="302"/>
      <c r="AC114" s="303"/>
      <c r="AD114" s="300"/>
      <c r="AE114" s="302"/>
      <c r="AF114" s="303"/>
      <c r="AG114" s="300"/>
      <c r="AH114" s="302"/>
      <c r="AI114" s="303"/>
      <c r="AJ114" s="300"/>
      <c r="AK114" s="302"/>
      <c r="AL114" s="303"/>
      <c r="AM114" s="300"/>
      <c r="AN114" s="302"/>
      <c r="AO114" s="303"/>
      <c r="AP114" s="300"/>
    </row>
    <row r="115" spans="1:42" s="248" customFormat="1" hidden="1" outlineLevel="1" x14ac:dyDescent="0.25">
      <c r="A115" s="241" t="s">
        <v>631</v>
      </c>
      <c r="B115" s="243"/>
      <c r="C115" s="304"/>
      <c r="D115" s="244"/>
      <c r="E115" s="305" t="s">
        <v>632</v>
      </c>
      <c r="F115" s="306">
        <f>SUBTOTAL(9,F99:F114)</f>
        <v>0</v>
      </c>
      <c r="G115" s="244"/>
      <c r="H115" s="307" t="e">
        <f t="shared" si="302"/>
        <v>#DIV/0!</v>
      </c>
      <c r="I115" s="306">
        <f>SUBTOTAL(9,I98:I114)</f>
        <v>0</v>
      </c>
      <c r="J115" s="244"/>
      <c r="K115" s="307" t="e">
        <f t="shared" ref="K115" si="327">ROUND(L115/$F115,6)</f>
        <v>#DIV/0!</v>
      </c>
      <c r="L115" s="306">
        <f>SUBTOTAL(9,L98:L114)</f>
        <v>0</v>
      </c>
      <c r="M115" s="244"/>
      <c r="N115" s="307" t="e">
        <f t="shared" ref="N115" si="328">ROUND(O115/$F115,6)</f>
        <v>#DIV/0!</v>
      </c>
      <c r="O115" s="306">
        <f>SUBTOTAL(9,O98:O114)</f>
        <v>0</v>
      </c>
      <c r="P115" s="244"/>
      <c r="Q115" s="307" t="e">
        <f t="shared" ref="Q115" si="329">ROUND(R115/$F115,6)</f>
        <v>#DIV/0!</v>
      </c>
      <c r="R115" s="306">
        <f>SUBTOTAL(9,R98:R114)</f>
        <v>0</v>
      </c>
      <c r="S115" s="244"/>
      <c r="T115" s="307" t="e">
        <f t="shared" ref="T115" si="330">ROUND(U115/$F115,6)</f>
        <v>#DIV/0!</v>
      </c>
      <c r="U115" s="306">
        <f>SUBTOTAL(9,U98:U114)</f>
        <v>0</v>
      </c>
      <c r="V115" s="244"/>
      <c r="W115" s="307" t="e">
        <f t="shared" ref="W115" si="331">ROUND(X115/$F115,6)</f>
        <v>#DIV/0!</v>
      </c>
      <c r="X115" s="306" t="e">
        <f>SUBTOTAL(9,X98:X114)</f>
        <v>#DIV/0!</v>
      </c>
      <c r="Y115" s="244"/>
      <c r="Z115" s="307" t="e">
        <f t="shared" ref="Z115" si="332">ROUND(AA115/$F115,6)</f>
        <v>#DIV/0!</v>
      </c>
      <c r="AA115" s="306">
        <f>SUBTOTAL(9,AA98:AA114)</f>
        <v>0</v>
      </c>
      <c r="AB115" s="244"/>
      <c r="AC115" s="307" t="e">
        <f t="shared" ref="AC115" si="333">ROUND(AD115/$F115,6)</f>
        <v>#DIV/0!</v>
      </c>
      <c r="AD115" s="306">
        <f>SUBTOTAL(9,AD98:AD114)</f>
        <v>0</v>
      </c>
      <c r="AE115" s="244"/>
      <c r="AF115" s="307" t="e">
        <f t="shared" ref="AF115" si="334">ROUND(AG115/$F115,6)</f>
        <v>#DIV/0!</v>
      </c>
      <c r="AG115" s="306">
        <f>SUBTOTAL(9,AG98:AG114)</f>
        <v>0</v>
      </c>
      <c r="AH115" s="244"/>
      <c r="AI115" s="307" t="e">
        <f t="shared" ref="AI115" si="335">ROUND(AJ115/$F115,6)</f>
        <v>#DIV/0!</v>
      </c>
      <c r="AJ115" s="306">
        <f>SUBTOTAL(9,AJ98:AJ114)</f>
        <v>0</v>
      </c>
      <c r="AK115" s="244"/>
      <c r="AL115" s="307" t="e">
        <f t="shared" ref="AL115" si="336">ROUND(AM115/$F115,6)</f>
        <v>#DIV/0!</v>
      </c>
      <c r="AM115" s="306">
        <f>SUBTOTAL(9,AM98:AM114)</f>
        <v>0</v>
      </c>
      <c r="AN115" s="244"/>
      <c r="AO115" s="307" t="e">
        <f t="shared" ref="AO115" si="337">ROUND(AP115/$F115,6)</f>
        <v>#DIV/0!</v>
      </c>
      <c r="AP115" s="306">
        <f>SUBTOTAL(9,AP98:AP114)</f>
        <v>0</v>
      </c>
    </row>
    <row r="116" spans="1:42" s="20" customFormat="1" hidden="1" outlineLevel="1" x14ac:dyDescent="0.25">
      <c r="A116" s="316"/>
      <c r="B116" s="318"/>
      <c r="C116" s="317"/>
      <c r="D116" s="240"/>
      <c r="E116" s="312"/>
      <c r="F116" s="319"/>
      <c r="G116" s="238"/>
      <c r="H116" s="239"/>
      <c r="I116" s="240"/>
      <c r="J116" s="238"/>
      <c r="K116" s="239"/>
      <c r="L116" s="240"/>
      <c r="M116" s="238"/>
      <c r="N116" s="239"/>
      <c r="O116" s="240"/>
      <c r="P116" s="238"/>
      <c r="Q116" s="239"/>
      <c r="R116" s="240"/>
      <c r="S116" s="238"/>
      <c r="T116" s="239"/>
      <c r="U116" s="240"/>
      <c r="V116" s="238"/>
      <c r="W116" s="239"/>
      <c r="X116" s="240"/>
      <c r="Y116" s="238"/>
      <c r="Z116" s="239"/>
      <c r="AA116" s="240"/>
      <c r="AB116" s="238"/>
      <c r="AC116" s="239"/>
      <c r="AD116" s="240"/>
      <c r="AE116" s="238"/>
      <c r="AF116" s="239"/>
      <c r="AG116" s="240"/>
      <c r="AH116" s="238"/>
      <c r="AI116" s="239"/>
      <c r="AJ116" s="240"/>
      <c r="AK116" s="238"/>
      <c r="AL116" s="239"/>
      <c r="AM116" s="240"/>
      <c r="AN116" s="238"/>
      <c r="AO116" s="239"/>
      <c r="AP116" s="240"/>
    </row>
    <row r="117" spans="1:42" s="320" customFormat="1" collapsed="1" x14ac:dyDescent="0.25">
      <c r="A117" s="208" t="s">
        <v>633</v>
      </c>
      <c r="B117" s="209" t="s">
        <v>342</v>
      </c>
      <c r="C117" s="210"/>
      <c r="D117" s="211"/>
      <c r="E117" s="212"/>
      <c r="F117" s="213">
        <f>SUBTOTAL(9,F119:F265)</f>
        <v>0</v>
      </c>
      <c r="G117" s="211"/>
      <c r="H117" s="214" t="e">
        <f>ROUND(I117/$F117,6)</f>
        <v>#DIV/0!</v>
      </c>
      <c r="I117" s="211">
        <f>SUBTOTAL(9,I119:I267)</f>
        <v>0</v>
      </c>
      <c r="J117" s="211"/>
      <c r="K117" s="214" t="e">
        <f t="shared" ref="K117" si="338">ROUND(L117/$F117,6)</f>
        <v>#DIV/0!</v>
      </c>
      <c r="L117" s="211">
        <f>SUBTOTAL(9,L119:L267)</f>
        <v>0</v>
      </c>
      <c r="M117" s="211"/>
      <c r="N117" s="214" t="e">
        <f t="shared" ref="N117" si="339">ROUND(O117/$F117,6)</f>
        <v>#DIV/0!</v>
      </c>
      <c r="O117" s="211">
        <f>SUBTOTAL(9,O119:O267)</f>
        <v>0</v>
      </c>
      <c r="P117" s="211"/>
      <c r="Q117" s="214" t="e">
        <f t="shared" ref="Q117" si="340">ROUND(R117/$F117,6)</f>
        <v>#DIV/0!</v>
      </c>
      <c r="R117" s="211">
        <f>SUBTOTAL(9,R119:R267)</f>
        <v>0</v>
      </c>
      <c r="S117" s="211"/>
      <c r="T117" s="214" t="e">
        <f t="shared" ref="T117" si="341">ROUND(U117/$F117,6)</f>
        <v>#DIV/0!</v>
      </c>
      <c r="U117" s="211" t="e">
        <f>SUBTOTAL(9,U119:U267)</f>
        <v>#DIV/0!</v>
      </c>
      <c r="V117" s="211"/>
      <c r="W117" s="214" t="e">
        <f t="shared" ref="W117" si="342">ROUND(X117/$F117,6)</f>
        <v>#DIV/0!</v>
      </c>
      <c r="X117" s="211" t="e">
        <f>SUBTOTAL(9,X119:X267)</f>
        <v>#DIV/0!</v>
      </c>
      <c r="Y117" s="211"/>
      <c r="Z117" s="214" t="e">
        <f t="shared" ref="Z117" si="343">ROUND(AA117/$F117,6)</f>
        <v>#DIV/0!</v>
      </c>
      <c r="AA117" s="211" t="e">
        <f>SUBTOTAL(9,AA119:AA267)</f>
        <v>#DIV/0!</v>
      </c>
      <c r="AB117" s="211"/>
      <c r="AC117" s="214" t="e">
        <f t="shared" ref="AC117" si="344">ROUND(AD117/$F117,6)</f>
        <v>#DIV/0!</v>
      </c>
      <c r="AD117" s="211" t="e">
        <f>SUBTOTAL(9,AD119:AD267)</f>
        <v>#DIV/0!</v>
      </c>
      <c r="AE117" s="211"/>
      <c r="AF117" s="214" t="e">
        <f t="shared" ref="AF117" si="345">ROUND(AG117/$F117,6)</f>
        <v>#DIV/0!</v>
      </c>
      <c r="AG117" s="211" t="e">
        <f>SUBTOTAL(9,AG119:AG267)</f>
        <v>#DIV/0!</v>
      </c>
      <c r="AH117" s="211"/>
      <c r="AI117" s="214" t="e">
        <f t="shared" ref="AI117" si="346">ROUND(AJ117/$F117,6)</f>
        <v>#DIV/0!</v>
      </c>
      <c r="AJ117" s="211">
        <f>SUBTOTAL(9,AJ119:AJ267)</f>
        <v>0</v>
      </c>
      <c r="AK117" s="211"/>
      <c r="AL117" s="214" t="e">
        <f t="shared" ref="AL117" si="347">ROUND(AM117/$F117,6)</f>
        <v>#DIV/0!</v>
      </c>
      <c r="AM117" s="211">
        <f>SUBTOTAL(9,AM119:AM267)</f>
        <v>0</v>
      </c>
      <c r="AN117" s="211"/>
      <c r="AO117" s="214" t="e">
        <f t="shared" ref="AO117" si="348">ROUND(AP117/$F117,6)</f>
        <v>#DIV/0!</v>
      </c>
      <c r="AP117" s="211">
        <f>SUBTOTAL(9,AP119:AP267)</f>
        <v>0</v>
      </c>
    </row>
    <row r="118" spans="1:42" s="502" customFormat="1" x14ac:dyDescent="0.25">
      <c r="A118" s="494"/>
      <c r="B118" s="495"/>
      <c r="C118" s="496"/>
      <c r="D118" s="497"/>
      <c r="E118" s="498"/>
      <c r="F118" s="499"/>
      <c r="G118" s="497"/>
      <c r="H118" s="500"/>
      <c r="I118" s="497"/>
      <c r="J118" s="497"/>
      <c r="K118" s="500"/>
      <c r="L118" s="497"/>
      <c r="M118" s="497"/>
      <c r="N118" s="500"/>
      <c r="O118" s="497"/>
      <c r="P118" s="497"/>
      <c r="Q118" s="500"/>
      <c r="R118" s="497"/>
      <c r="S118" s="497"/>
      <c r="T118" s="500"/>
      <c r="U118" s="497"/>
      <c r="V118" s="497"/>
      <c r="W118" s="500"/>
      <c r="X118" s="497"/>
      <c r="Y118" s="497"/>
      <c r="Z118" s="500"/>
      <c r="AA118" s="497"/>
      <c r="AB118" s="497"/>
      <c r="AC118" s="500"/>
      <c r="AD118" s="497"/>
      <c r="AE118" s="497"/>
      <c r="AF118" s="500"/>
      <c r="AG118" s="497"/>
      <c r="AH118" s="497"/>
      <c r="AI118" s="500"/>
      <c r="AJ118" s="497"/>
      <c r="AK118" s="497"/>
      <c r="AL118" s="500"/>
      <c r="AM118" s="497"/>
      <c r="AN118" s="497"/>
      <c r="AO118" s="500"/>
      <c r="AP118" s="497"/>
    </row>
    <row r="119" spans="1:42" s="320" customFormat="1" hidden="1" outlineLevel="1" x14ac:dyDescent="0.25">
      <c r="A119" s="249"/>
      <c r="B119" s="321"/>
      <c r="C119" s="251"/>
      <c r="D119" s="252"/>
      <c r="E119" s="253"/>
      <c r="F119" s="254"/>
      <c r="G119" s="255"/>
      <c r="H119" s="256"/>
      <c r="I119" s="252"/>
      <c r="J119" s="255"/>
      <c r="K119" s="256"/>
      <c r="L119" s="252"/>
      <c r="M119" s="255"/>
      <c r="N119" s="256"/>
      <c r="O119" s="252"/>
      <c r="P119" s="255"/>
      <c r="Q119" s="256"/>
      <c r="R119" s="252"/>
      <c r="S119" s="255"/>
      <c r="T119" s="256"/>
      <c r="U119" s="252"/>
      <c r="V119" s="255"/>
      <c r="W119" s="256"/>
      <c r="X119" s="252"/>
      <c r="Y119" s="255"/>
      <c r="Z119" s="256"/>
      <c r="AA119" s="252"/>
      <c r="AB119" s="255"/>
      <c r="AC119" s="256"/>
      <c r="AD119" s="252"/>
      <c r="AE119" s="255"/>
      <c r="AF119" s="256"/>
      <c r="AG119" s="252"/>
      <c r="AH119" s="255"/>
      <c r="AI119" s="256"/>
      <c r="AJ119" s="252"/>
      <c r="AK119" s="255"/>
      <c r="AL119" s="256"/>
      <c r="AM119" s="252"/>
      <c r="AN119" s="255"/>
      <c r="AO119" s="256"/>
      <c r="AP119" s="252"/>
    </row>
    <row r="120" spans="1:42" s="320" customFormat="1" hidden="1" outlineLevel="1" x14ac:dyDescent="0.25">
      <c r="A120" s="208" t="s">
        <v>634</v>
      </c>
      <c r="B120" s="209" t="s">
        <v>158</v>
      </c>
      <c r="C120" s="210"/>
      <c r="D120" s="211"/>
      <c r="E120" s="212"/>
      <c r="F120" s="213">
        <f>SUBTOTAL(9,F121:F124)</f>
        <v>0</v>
      </c>
      <c r="G120" s="211"/>
      <c r="H120" s="214"/>
      <c r="I120" s="211">
        <f>SUBTOTAL(9,I121:I124)</f>
        <v>0</v>
      </c>
      <c r="J120" s="211"/>
      <c r="K120" s="214"/>
      <c r="L120" s="211">
        <f>SUBTOTAL(9,L121:L124)</f>
        <v>0</v>
      </c>
      <c r="M120" s="211"/>
      <c r="N120" s="214"/>
      <c r="O120" s="211">
        <f>SUBTOTAL(9,O121:O124)</f>
        <v>0</v>
      </c>
      <c r="P120" s="211"/>
      <c r="Q120" s="214"/>
      <c r="R120" s="211">
        <f>SUBTOTAL(9,R121:R124)</f>
        <v>0</v>
      </c>
      <c r="S120" s="211"/>
      <c r="T120" s="214"/>
      <c r="U120" s="211" t="e">
        <f>SUBTOTAL(9,U121:U124)</f>
        <v>#DIV/0!</v>
      </c>
      <c r="V120" s="211"/>
      <c r="W120" s="214"/>
      <c r="X120" s="211" t="e">
        <f>SUBTOTAL(9,X121:X124)</f>
        <v>#DIV/0!</v>
      </c>
      <c r="Y120" s="211"/>
      <c r="Z120" s="214"/>
      <c r="AA120" s="211" t="e">
        <f>SUBTOTAL(9,AA121:AA124)</f>
        <v>#DIV/0!</v>
      </c>
      <c r="AB120" s="211"/>
      <c r="AC120" s="214"/>
      <c r="AD120" s="211" t="e">
        <f>SUBTOTAL(9,AD121:AD124)</f>
        <v>#DIV/0!</v>
      </c>
      <c r="AE120" s="211"/>
      <c r="AF120" s="214"/>
      <c r="AG120" s="211" t="e">
        <f>SUBTOTAL(9,AG121:AG124)</f>
        <v>#DIV/0!</v>
      </c>
      <c r="AH120" s="211"/>
      <c r="AI120" s="214"/>
      <c r="AJ120" s="211">
        <f>SUBTOTAL(9,AJ121:AJ124)</f>
        <v>0</v>
      </c>
      <c r="AK120" s="211"/>
      <c r="AL120" s="214"/>
      <c r="AM120" s="211">
        <f>SUBTOTAL(9,AM121:AM124)</f>
        <v>0</v>
      </c>
      <c r="AN120" s="211"/>
      <c r="AO120" s="214"/>
      <c r="AP120" s="211">
        <f>SUBTOTAL(9,AP121:AP124)</f>
        <v>0</v>
      </c>
    </row>
    <row r="121" spans="1:42" s="320" customFormat="1" ht="25.5" hidden="1" outlineLevel="1" x14ac:dyDescent="0.25">
      <c r="A121" s="322" t="s">
        <v>635</v>
      </c>
      <c r="B121" s="323" t="s">
        <v>511</v>
      </c>
      <c r="C121" s="324" t="s">
        <v>112</v>
      </c>
      <c r="D121" s="223">
        <v>642.77</v>
      </c>
      <c r="E121" s="53">
        <f>'03_EEE_C.'!E11</f>
        <v>0</v>
      </c>
      <c r="F121" s="325">
        <f t="shared" ref="F121:F124" si="349">ROUND(E121*D121,2)</f>
        <v>0</v>
      </c>
      <c r="G121" s="221"/>
      <c r="H121" s="222" t="e">
        <f>ROUND(I121/$F121,6)</f>
        <v>#DIV/0!</v>
      </c>
      <c r="I121" s="223">
        <f t="shared" ref="I121:L124" si="350">ROUND(G121*$E121,5)</f>
        <v>0</v>
      </c>
      <c r="J121" s="221"/>
      <c r="K121" s="222" t="e">
        <f t="shared" ref="K121:K124" si="351">ROUND(L121/$F121,6)</f>
        <v>#DIV/0!</v>
      </c>
      <c r="L121" s="223">
        <f t="shared" si="350"/>
        <v>0</v>
      </c>
      <c r="M121" s="221"/>
      <c r="N121" s="222" t="e">
        <f t="shared" ref="N121:N124" si="352">ROUND(O121/$F121,6)</f>
        <v>#DIV/0!</v>
      </c>
      <c r="O121" s="223">
        <f t="shared" ref="O121:O124" si="353">ROUND(M121*$E121,5)</f>
        <v>0</v>
      </c>
      <c r="P121" s="221"/>
      <c r="Q121" s="222" t="e">
        <f t="shared" ref="Q121:Q124" si="354">ROUND(R121/$F121,6)</f>
        <v>#DIV/0!</v>
      </c>
      <c r="R121" s="223">
        <f t="shared" ref="R121:R124" si="355">ROUND(P121*$E121,5)</f>
        <v>0</v>
      </c>
      <c r="S121" s="221">
        <v>80.349999999999994</v>
      </c>
      <c r="T121" s="222" t="e">
        <f t="shared" ref="T121:T124" si="356">ROUND(U121/$F121,6)</f>
        <v>#DIV/0!</v>
      </c>
      <c r="U121" s="223">
        <f t="shared" ref="U121:U123" si="357">ROUND(S121*$E121,5)</f>
        <v>0</v>
      </c>
      <c r="V121" s="221">
        <v>160.88999999999999</v>
      </c>
      <c r="W121" s="222" t="e">
        <f t="shared" ref="W121:W124" si="358">ROUND(X121/$F121,6)</f>
        <v>#DIV/0!</v>
      </c>
      <c r="X121" s="223">
        <f t="shared" ref="X121:X124" si="359">ROUND(V121*$E121,5)</f>
        <v>0</v>
      </c>
      <c r="Y121" s="221">
        <v>160.88999999999999</v>
      </c>
      <c r="Z121" s="222" t="e">
        <f t="shared" ref="Z121:Z124" si="360">ROUND(AA121/$F121,6)</f>
        <v>#DIV/0!</v>
      </c>
      <c r="AA121" s="223">
        <f t="shared" ref="AA121:AA124" si="361">ROUND(Y121*$E121,5)</f>
        <v>0</v>
      </c>
      <c r="AB121" s="221">
        <v>160.88999999999999</v>
      </c>
      <c r="AC121" s="222" t="e">
        <f t="shared" ref="AC121:AC124" si="362">ROUND(AD121/$F121,6)</f>
        <v>#DIV/0!</v>
      </c>
      <c r="AD121" s="223">
        <f t="shared" ref="AD121:AD124" si="363">ROUND(AB121*$E121,5)</f>
        <v>0</v>
      </c>
      <c r="AE121" s="221">
        <f>D121-AB121-Y121-V121-R1181-S121</f>
        <v>79.750000000000028</v>
      </c>
      <c r="AF121" s="222" t="e">
        <f t="shared" ref="AF121:AF123" si="364">ROUND(AG121/$F121,6)</f>
        <v>#DIV/0!</v>
      </c>
      <c r="AG121" s="223">
        <f t="shared" ref="AG121:AG123" si="365">ROUND(AE121*$E121,5)</f>
        <v>0</v>
      </c>
      <c r="AH121" s="221"/>
      <c r="AI121" s="222" t="e">
        <f t="shared" ref="AI121:AI124" si="366">ROUND(AJ121/$F121,6)</f>
        <v>#DIV/0!</v>
      </c>
      <c r="AJ121" s="223">
        <f t="shared" ref="AJ121:AJ124" si="367">ROUND(AH121*$E121,5)</f>
        <v>0</v>
      </c>
      <c r="AK121" s="221"/>
      <c r="AL121" s="222" t="e">
        <f t="shared" ref="AL121:AL124" si="368">ROUND(AM121/$F121,6)</f>
        <v>#DIV/0!</v>
      </c>
      <c r="AM121" s="223">
        <f t="shared" ref="AM121:AM124" si="369">ROUND(AK121*$E121,5)</f>
        <v>0</v>
      </c>
      <c r="AN121" s="221"/>
      <c r="AO121" s="222" t="e">
        <f t="shared" ref="AO121:AO124" si="370">ROUND(AP121/$F121,6)</f>
        <v>#DIV/0!</v>
      </c>
      <c r="AP121" s="223">
        <f t="shared" ref="AP121:AP124" si="371">ROUND(AN121*$E121,5)</f>
        <v>0</v>
      </c>
    </row>
    <row r="122" spans="1:42" s="20" customFormat="1" ht="38.25" hidden="1" outlineLevel="1" x14ac:dyDescent="0.25">
      <c r="A122" s="322" t="s">
        <v>636</v>
      </c>
      <c r="B122" s="262" t="s">
        <v>160</v>
      </c>
      <c r="C122" s="263" t="s">
        <v>161</v>
      </c>
      <c r="D122" s="223">
        <v>1.89</v>
      </c>
      <c r="E122" s="53">
        <f>'03_EEE_C.'!E12</f>
        <v>0</v>
      </c>
      <c r="F122" s="325">
        <f t="shared" si="349"/>
        <v>0</v>
      </c>
      <c r="G122" s="221"/>
      <c r="H122" s="222" t="e">
        <f>ROUND(I122/$F122,6)</f>
        <v>#DIV/0!</v>
      </c>
      <c r="I122" s="223">
        <f t="shared" si="350"/>
        <v>0</v>
      </c>
      <c r="J122" s="221"/>
      <c r="K122" s="222" t="e">
        <f t="shared" si="351"/>
        <v>#DIV/0!</v>
      </c>
      <c r="L122" s="223">
        <f t="shared" si="350"/>
        <v>0</v>
      </c>
      <c r="M122" s="221"/>
      <c r="N122" s="222" t="e">
        <f t="shared" si="352"/>
        <v>#DIV/0!</v>
      </c>
      <c r="O122" s="223">
        <f t="shared" si="353"/>
        <v>0</v>
      </c>
      <c r="P122" s="221"/>
      <c r="Q122" s="222" t="e">
        <f t="shared" si="354"/>
        <v>#DIV/0!</v>
      </c>
      <c r="R122" s="223">
        <f t="shared" si="355"/>
        <v>0</v>
      </c>
      <c r="S122" s="221">
        <v>0.24</v>
      </c>
      <c r="T122" s="222" t="e">
        <f t="shared" si="356"/>
        <v>#DIV/0!</v>
      </c>
      <c r="U122" s="223">
        <f t="shared" si="357"/>
        <v>0</v>
      </c>
      <c r="V122" s="221">
        <v>0.47</v>
      </c>
      <c r="W122" s="222" t="e">
        <f t="shared" si="358"/>
        <v>#DIV/0!</v>
      </c>
      <c r="X122" s="223">
        <f t="shared" si="359"/>
        <v>0</v>
      </c>
      <c r="Y122" s="221">
        <v>0.47</v>
      </c>
      <c r="Z122" s="222" t="e">
        <f t="shared" si="360"/>
        <v>#DIV/0!</v>
      </c>
      <c r="AA122" s="223">
        <f t="shared" si="361"/>
        <v>0</v>
      </c>
      <c r="AB122" s="221">
        <v>0.47</v>
      </c>
      <c r="AC122" s="222" t="e">
        <f t="shared" si="362"/>
        <v>#DIV/0!</v>
      </c>
      <c r="AD122" s="223">
        <f t="shared" si="363"/>
        <v>0</v>
      </c>
      <c r="AE122" s="221">
        <f>D122-AB122-Y122-V122-R1182-S122</f>
        <v>0.24</v>
      </c>
      <c r="AF122" s="222" t="e">
        <f t="shared" si="364"/>
        <v>#DIV/0!</v>
      </c>
      <c r="AG122" s="223">
        <f t="shared" si="365"/>
        <v>0</v>
      </c>
      <c r="AH122" s="221"/>
      <c r="AI122" s="222" t="e">
        <f t="shared" si="366"/>
        <v>#DIV/0!</v>
      </c>
      <c r="AJ122" s="223">
        <f t="shared" si="367"/>
        <v>0</v>
      </c>
      <c r="AK122" s="221"/>
      <c r="AL122" s="222" t="e">
        <f t="shared" si="368"/>
        <v>#DIV/0!</v>
      </c>
      <c r="AM122" s="223">
        <f t="shared" si="369"/>
        <v>0</v>
      </c>
      <c r="AN122" s="221"/>
      <c r="AO122" s="222" t="e">
        <f t="shared" si="370"/>
        <v>#DIV/0!</v>
      </c>
      <c r="AP122" s="223">
        <f t="shared" si="371"/>
        <v>0</v>
      </c>
    </row>
    <row r="123" spans="1:42" s="20" customFormat="1" ht="25.5" hidden="1" outlineLevel="1" x14ac:dyDescent="0.25">
      <c r="A123" s="322" t="s">
        <v>637</v>
      </c>
      <c r="B123" s="262" t="s">
        <v>899</v>
      </c>
      <c r="C123" s="263" t="s">
        <v>900</v>
      </c>
      <c r="D123" s="223">
        <v>378</v>
      </c>
      <c r="E123" s="53">
        <f>'03_EEE_C.'!E13</f>
        <v>0</v>
      </c>
      <c r="F123" s="325">
        <f t="shared" si="349"/>
        <v>0</v>
      </c>
      <c r="G123" s="221"/>
      <c r="H123" s="222" t="e">
        <f>ROUND(I123/$F123,6)</f>
        <v>#DIV/0!</v>
      </c>
      <c r="I123" s="223">
        <f t="shared" si="350"/>
        <v>0</v>
      </c>
      <c r="J123" s="221"/>
      <c r="K123" s="222" t="e">
        <f t="shared" si="351"/>
        <v>#DIV/0!</v>
      </c>
      <c r="L123" s="223">
        <f t="shared" si="350"/>
        <v>0</v>
      </c>
      <c r="M123" s="221"/>
      <c r="N123" s="222" t="e">
        <f t="shared" si="352"/>
        <v>#DIV/0!</v>
      </c>
      <c r="O123" s="223">
        <f t="shared" si="353"/>
        <v>0</v>
      </c>
      <c r="P123" s="221"/>
      <c r="Q123" s="222" t="e">
        <f t="shared" si="354"/>
        <v>#DIV/0!</v>
      </c>
      <c r="R123" s="223">
        <f t="shared" si="355"/>
        <v>0</v>
      </c>
      <c r="S123" s="221" t="e">
        <f t="shared" ref="S123" si="372">T$121*$D123</f>
        <v>#DIV/0!</v>
      </c>
      <c r="T123" s="222" t="e">
        <f t="shared" si="356"/>
        <v>#DIV/0!</v>
      </c>
      <c r="U123" s="223" t="e">
        <f t="shared" si="357"/>
        <v>#DIV/0!</v>
      </c>
      <c r="V123" s="221" t="e">
        <f t="shared" ref="V123" si="373">W$121*$D123</f>
        <v>#DIV/0!</v>
      </c>
      <c r="W123" s="222" t="e">
        <f t="shared" si="358"/>
        <v>#DIV/0!</v>
      </c>
      <c r="X123" s="223" t="e">
        <f t="shared" si="359"/>
        <v>#DIV/0!</v>
      </c>
      <c r="Y123" s="221" t="e">
        <f t="shared" ref="Y123" si="374">Z$121*$D123</f>
        <v>#DIV/0!</v>
      </c>
      <c r="Z123" s="222" t="e">
        <f t="shared" si="360"/>
        <v>#DIV/0!</v>
      </c>
      <c r="AA123" s="223" t="e">
        <f t="shared" si="361"/>
        <v>#DIV/0!</v>
      </c>
      <c r="AB123" s="221" t="e">
        <f t="shared" ref="AB123" si="375">AC$121*$D123</f>
        <v>#DIV/0!</v>
      </c>
      <c r="AC123" s="222" t="e">
        <f t="shared" si="362"/>
        <v>#DIV/0!</v>
      </c>
      <c r="AD123" s="223" t="e">
        <f t="shared" si="363"/>
        <v>#DIV/0!</v>
      </c>
      <c r="AE123" s="221" t="e">
        <f t="shared" ref="AE123" si="376">AF$121*$D123</f>
        <v>#DIV/0!</v>
      </c>
      <c r="AF123" s="222" t="e">
        <f t="shared" si="364"/>
        <v>#DIV/0!</v>
      </c>
      <c r="AG123" s="223" t="e">
        <f t="shared" si="365"/>
        <v>#DIV/0!</v>
      </c>
      <c r="AH123" s="221"/>
      <c r="AI123" s="222" t="e">
        <f t="shared" si="366"/>
        <v>#DIV/0!</v>
      </c>
      <c r="AJ123" s="223">
        <f t="shared" si="367"/>
        <v>0</v>
      </c>
      <c r="AK123" s="221"/>
      <c r="AL123" s="222" t="e">
        <f t="shared" si="368"/>
        <v>#DIV/0!</v>
      </c>
      <c r="AM123" s="223">
        <f t="shared" si="369"/>
        <v>0</v>
      </c>
      <c r="AN123" s="221"/>
      <c r="AO123" s="222" t="e">
        <f t="shared" si="370"/>
        <v>#DIV/0!</v>
      </c>
      <c r="AP123" s="223">
        <f t="shared" si="371"/>
        <v>0</v>
      </c>
    </row>
    <row r="124" spans="1:42" s="320" customFormat="1" ht="25.5" hidden="1" outlineLevel="1" x14ac:dyDescent="0.25">
      <c r="A124" s="322" t="s">
        <v>638</v>
      </c>
      <c r="B124" s="262" t="s">
        <v>350</v>
      </c>
      <c r="C124" s="263" t="s">
        <v>112</v>
      </c>
      <c r="D124" s="223">
        <v>223.94</v>
      </c>
      <c r="E124" s="53">
        <f>'03_EEE_C.'!E14</f>
        <v>0</v>
      </c>
      <c r="F124" s="325">
        <f t="shared" si="349"/>
        <v>0</v>
      </c>
      <c r="G124" s="221"/>
      <c r="H124" s="222" t="e">
        <f>ROUND(I124/$F124,6)</f>
        <v>#DIV/0!</v>
      </c>
      <c r="I124" s="223">
        <f t="shared" si="350"/>
        <v>0</v>
      </c>
      <c r="J124" s="221"/>
      <c r="K124" s="222" t="e">
        <f t="shared" si="351"/>
        <v>#DIV/0!</v>
      </c>
      <c r="L124" s="223">
        <f t="shared" si="350"/>
        <v>0</v>
      </c>
      <c r="M124" s="221"/>
      <c r="N124" s="222" t="e">
        <f t="shared" si="352"/>
        <v>#DIV/0!</v>
      </c>
      <c r="O124" s="223">
        <f t="shared" si="353"/>
        <v>0</v>
      </c>
      <c r="P124" s="221"/>
      <c r="Q124" s="222" t="e">
        <f t="shared" si="354"/>
        <v>#DIV/0!</v>
      </c>
      <c r="R124" s="223">
        <f t="shared" si="355"/>
        <v>0</v>
      </c>
      <c r="S124" s="221">
        <v>27.98</v>
      </c>
      <c r="T124" s="222" t="e">
        <f t="shared" si="356"/>
        <v>#DIV/0!</v>
      </c>
      <c r="U124" s="223">
        <f>ROUND(S124*$E124,5)+0.005</f>
        <v>5.0000000000000001E-3</v>
      </c>
      <c r="V124" s="221">
        <v>55.99</v>
      </c>
      <c r="W124" s="222" t="e">
        <f t="shared" si="358"/>
        <v>#DIV/0!</v>
      </c>
      <c r="X124" s="223">
        <f t="shared" si="359"/>
        <v>0</v>
      </c>
      <c r="Y124" s="221">
        <v>55.99</v>
      </c>
      <c r="Z124" s="222" t="e">
        <f t="shared" si="360"/>
        <v>#DIV/0!</v>
      </c>
      <c r="AA124" s="223">
        <f t="shared" si="361"/>
        <v>0</v>
      </c>
      <c r="AB124" s="221">
        <v>55.69</v>
      </c>
      <c r="AC124" s="222" t="e">
        <f t="shared" si="362"/>
        <v>#DIV/0!</v>
      </c>
      <c r="AD124" s="223">
        <f t="shared" si="363"/>
        <v>0</v>
      </c>
      <c r="AE124" s="221">
        <f>D124-AB124-Y124-V124-R1184-S124</f>
        <v>28.289999999999988</v>
      </c>
      <c r="AF124" s="222" t="e">
        <f>ROUND(AG124/$F124,6)</f>
        <v>#DIV/0!</v>
      </c>
      <c r="AG124" s="223">
        <f>ROUND(AE124*$E124,5)</f>
        <v>0</v>
      </c>
      <c r="AH124" s="221"/>
      <c r="AI124" s="222" t="e">
        <f t="shared" si="366"/>
        <v>#DIV/0!</v>
      </c>
      <c r="AJ124" s="223">
        <f t="shared" si="367"/>
        <v>0</v>
      </c>
      <c r="AK124" s="221"/>
      <c r="AL124" s="222" t="e">
        <f t="shared" si="368"/>
        <v>#DIV/0!</v>
      </c>
      <c r="AM124" s="223">
        <f t="shared" si="369"/>
        <v>0</v>
      </c>
      <c r="AN124" s="221"/>
      <c r="AO124" s="222" t="e">
        <f t="shared" si="370"/>
        <v>#DIV/0!</v>
      </c>
      <c r="AP124" s="223">
        <f t="shared" si="371"/>
        <v>0</v>
      </c>
    </row>
    <row r="125" spans="1:42" s="320" customFormat="1" hidden="1" outlineLevel="1" x14ac:dyDescent="0.25">
      <c r="A125" s="327"/>
      <c r="B125" s="329"/>
      <c r="C125" s="328"/>
      <c r="D125" s="330"/>
      <c r="E125" s="331"/>
      <c r="F125" s="332"/>
      <c r="G125" s="229"/>
      <c r="H125" s="230"/>
      <c r="I125" s="231"/>
      <c r="J125" s="229"/>
      <c r="K125" s="230"/>
      <c r="L125" s="231"/>
      <c r="M125" s="229"/>
      <c r="N125" s="230"/>
      <c r="O125" s="231"/>
      <c r="P125" s="229"/>
      <c r="Q125" s="230"/>
      <c r="R125" s="231"/>
      <c r="S125" s="229"/>
      <c r="T125" s="230"/>
      <c r="U125" s="231"/>
      <c r="V125" s="229"/>
      <c r="W125" s="230"/>
      <c r="X125" s="231"/>
      <c r="Y125" s="229"/>
      <c r="Z125" s="230"/>
      <c r="AA125" s="231"/>
      <c r="AB125" s="229"/>
      <c r="AC125" s="230"/>
      <c r="AD125" s="231"/>
      <c r="AE125" s="229"/>
      <c r="AF125" s="230"/>
      <c r="AG125" s="231"/>
      <c r="AH125" s="229"/>
      <c r="AI125" s="230"/>
      <c r="AJ125" s="231"/>
      <c r="AK125" s="229"/>
      <c r="AL125" s="230"/>
      <c r="AM125" s="231"/>
      <c r="AN125" s="229"/>
      <c r="AO125" s="230"/>
      <c r="AP125" s="231"/>
    </row>
    <row r="126" spans="1:42" s="320" customFormat="1" hidden="1" outlineLevel="1" x14ac:dyDescent="0.25">
      <c r="A126" s="208" t="s">
        <v>639</v>
      </c>
      <c r="B126" s="209" t="s">
        <v>171</v>
      </c>
      <c r="C126" s="210"/>
      <c r="D126" s="211"/>
      <c r="E126" s="212"/>
      <c r="F126" s="213">
        <f>SUBTOTAL(9,F127:F137)</f>
        <v>0</v>
      </c>
      <c r="G126" s="211"/>
      <c r="H126" s="214"/>
      <c r="I126" s="211">
        <f>SUBTOTAL(9,I127:I137)</f>
        <v>0</v>
      </c>
      <c r="J126" s="211"/>
      <c r="K126" s="214"/>
      <c r="L126" s="211">
        <f>SUBTOTAL(9,L127:L137)</f>
        <v>0</v>
      </c>
      <c r="M126" s="211"/>
      <c r="N126" s="214"/>
      <c r="O126" s="211">
        <f>SUBTOTAL(9,O127:O137)</f>
        <v>0</v>
      </c>
      <c r="P126" s="211"/>
      <c r="Q126" s="214"/>
      <c r="R126" s="211">
        <f>SUBTOTAL(9,R127:R137)</f>
        <v>0</v>
      </c>
      <c r="S126" s="211"/>
      <c r="T126" s="214"/>
      <c r="U126" s="211">
        <f>SUBTOTAL(9,U127:U137)</f>
        <v>5.0000000000000001E-3</v>
      </c>
      <c r="V126" s="211"/>
      <c r="W126" s="214"/>
      <c r="X126" s="211">
        <f>SUBTOTAL(9,X127:X137)</f>
        <v>0</v>
      </c>
      <c r="Y126" s="211"/>
      <c r="Z126" s="214"/>
      <c r="AA126" s="211">
        <f>SUBTOTAL(9,AA127:AA137)</f>
        <v>0</v>
      </c>
      <c r="AB126" s="211"/>
      <c r="AC126" s="214"/>
      <c r="AD126" s="211">
        <f>SUBTOTAL(9,AD127:AD137)</f>
        <v>0</v>
      </c>
      <c r="AE126" s="211"/>
      <c r="AF126" s="214"/>
      <c r="AG126" s="211">
        <f>SUBTOTAL(9,AG127:AG137)</f>
        <v>-0.01</v>
      </c>
      <c r="AH126" s="211"/>
      <c r="AI126" s="214"/>
      <c r="AJ126" s="211">
        <f>SUBTOTAL(9,AJ127:AJ137)</f>
        <v>0</v>
      </c>
      <c r="AK126" s="211"/>
      <c r="AL126" s="214"/>
      <c r="AM126" s="211">
        <f>SUBTOTAL(9,AM127:AM137)</f>
        <v>0</v>
      </c>
      <c r="AN126" s="211"/>
      <c r="AO126" s="214"/>
      <c r="AP126" s="211">
        <f>SUBTOTAL(9,AP127:AP137)</f>
        <v>0</v>
      </c>
    </row>
    <row r="127" spans="1:42" s="320" customFormat="1" hidden="1" outlineLevel="1" x14ac:dyDescent="0.25">
      <c r="A127" s="333"/>
      <c r="B127" s="334"/>
      <c r="C127" s="335"/>
      <c r="D127" s="240"/>
      <c r="E127" s="336"/>
      <c r="F127" s="337"/>
      <c r="G127" s="238"/>
      <c r="H127" s="239"/>
      <c r="I127" s="338"/>
      <c r="J127" s="238"/>
      <c r="K127" s="239"/>
      <c r="L127" s="338"/>
      <c r="M127" s="238"/>
      <c r="N127" s="239"/>
      <c r="O127" s="338"/>
      <c r="P127" s="238"/>
      <c r="Q127" s="239"/>
      <c r="R127" s="338"/>
      <c r="S127" s="238"/>
      <c r="T127" s="239"/>
      <c r="U127" s="338"/>
      <c r="V127" s="238"/>
      <c r="W127" s="239"/>
      <c r="X127" s="338"/>
      <c r="Y127" s="238"/>
      <c r="Z127" s="239"/>
      <c r="AA127" s="338"/>
      <c r="AB127" s="238"/>
      <c r="AC127" s="239"/>
      <c r="AD127" s="338"/>
      <c r="AE127" s="238"/>
      <c r="AF127" s="239"/>
      <c r="AG127" s="338"/>
      <c r="AH127" s="238"/>
      <c r="AI127" s="239"/>
      <c r="AJ127" s="338"/>
      <c r="AK127" s="238"/>
      <c r="AL127" s="239"/>
      <c r="AM127" s="338"/>
      <c r="AN127" s="238"/>
      <c r="AO127" s="239"/>
      <c r="AP127" s="338"/>
    </row>
    <row r="128" spans="1:42" s="320" customFormat="1" hidden="1" outlineLevel="1" x14ac:dyDescent="0.25">
      <c r="A128" s="287" t="s">
        <v>640</v>
      </c>
      <c r="B128" s="288" t="s">
        <v>175</v>
      </c>
      <c r="C128" s="289"/>
      <c r="D128" s="290"/>
      <c r="E128" s="291"/>
      <c r="F128" s="292">
        <f>SUBTOTAL(9,F129:F131)</f>
        <v>0</v>
      </c>
      <c r="G128" s="293"/>
      <c r="H128" s="294"/>
      <c r="I128" s="292">
        <f>SUBTOTAL(9,I129:I131)</f>
        <v>0</v>
      </c>
      <c r="J128" s="293"/>
      <c r="K128" s="294"/>
      <c r="L128" s="292">
        <f>SUBTOTAL(9,L129:L131)</f>
        <v>0</v>
      </c>
      <c r="M128" s="293"/>
      <c r="N128" s="294"/>
      <c r="O128" s="292">
        <f>SUBTOTAL(9,O129:O131)</f>
        <v>0</v>
      </c>
      <c r="P128" s="293"/>
      <c r="Q128" s="294"/>
      <c r="R128" s="292">
        <f>SUBTOTAL(9,R129:R131)</f>
        <v>0</v>
      </c>
      <c r="S128" s="293"/>
      <c r="T128" s="294"/>
      <c r="U128" s="292">
        <f>SUBTOTAL(9,U129:U131)</f>
        <v>0</v>
      </c>
      <c r="V128" s="293"/>
      <c r="W128" s="294"/>
      <c r="X128" s="292">
        <f>SUBTOTAL(9,X129:X131)</f>
        <v>0</v>
      </c>
      <c r="Y128" s="293"/>
      <c r="Z128" s="294"/>
      <c r="AA128" s="292">
        <f>SUBTOTAL(9,AA129:AA131)</f>
        <v>0</v>
      </c>
      <c r="AB128" s="293"/>
      <c r="AC128" s="294"/>
      <c r="AD128" s="292">
        <f>SUBTOTAL(9,AD129:AD131)</f>
        <v>0</v>
      </c>
      <c r="AE128" s="293"/>
      <c r="AF128" s="294"/>
      <c r="AG128" s="292">
        <f>SUBTOTAL(9,AG129:AG131)</f>
        <v>0</v>
      </c>
      <c r="AH128" s="293"/>
      <c r="AI128" s="294"/>
      <c r="AJ128" s="292">
        <f>SUBTOTAL(9,AJ129:AJ131)</f>
        <v>0</v>
      </c>
      <c r="AK128" s="293"/>
      <c r="AL128" s="294"/>
      <c r="AM128" s="292">
        <f>SUBTOTAL(9,AM129:AM131)</f>
        <v>0</v>
      </c>
      <c r="AN128" s="293"/>
      <c r="AO128" s="294"/>
      <c r="AP128" s="292">
        <f>SUBTOTAL(9,AP129:AP131)</f>
        <v>0</v>
      </c>
    </row>
    <row r="129" spans="1:42" s="320" customFormat="1" ht="38.25" hidden="1" outlineLevel="1" x14ac:dyDescent="0.25">
      <c r="A129" s="257" t="s">
        <v>1121</v>
      </c>
      <c r="B129" s="258" t="s">
        <v>213</v>
      </c>
      <c r="C129" s="272" t="s">
        <v>106</v>
      </c>
      <c r="D129" s="223">
        <v>223.94</v>
      </c>
      <c r="E129" s="260">
        <f>'03_EEE_C.'!E19</f>
        <v>0</v>
      </c>
      <c r="F129" s="325">
        <f t="shared" ref="F129:F131" si="377">ROUND(E129*D129,2)</f>
        <v>0</v>
      </c>
      <c r="G129" s="221"/>
      <c r="H129" s="222" t="e">
        <f>ROUND(I129/$F129,6)</f>
        <v>#DIV/0!</v>
      </c>
      <c r="I129" s="223">
        <f t="shared" ref="I129:L131" si="378">ROUND(G129*$E129,5)</f>
        <v>0</v>
      </c>
      <c r="J129" s="221"/>
      <c r="K129" s="222" t="e">
        <f t="shared" ref="K129:K131" si="379">ROUND(L129/$F129,6)</f>
        <v>#DIV/0!</v>
      </c>
      <c r="L129" s="223">
        <f t="shared" si="378"/>
        <v>0</v>
      </c>
      <c r="M129" s="221"/>
      <c r="N129" s="222" t="e">
        <f t="shared" ref="N129:N131" si="380">ROUND(O129/$F129,6)</f>
        <v>#DIV/0!</v>
      </c>
      <c r="O129" s="223">
        <f t="shared" ref="O129:O131" si="381">ROUND(M129*$E129,5)</f>
        <v>0</v>
      </c>
      <c r="P129" s="221"/>
      <c r="Q129" s="222" t="e">
        <f t="shared" ref="Q129:Q131" si="382">ROUND(R129/$F129,6)</f>
        <v>#DIV/0!</v>
      </c>
      <c r="R129" s="223">
        <f t="shared" ref="R129:R131" si="383">ROUND(P129*$E129,5)</f>
        <v>0</v>
      </c>
      <c r="S129" s="221">
        <v>27.99</v>
      </c>
      <c r="T129" s="222" t="e">
        <f t="shared" ref="T129:T131" si="384">ROUND(U129/$F129,6)</f>
        <v>#DIV/0!</v>
      </c>
      <c r="U129" s="223">
        <f>ROUND(S129*$E129,5)</f>
        <v>0</v>
      </c>
      <c r="V129" s="221">
        <v>56.05</v>
      </c>
      <c r="W129" s="222" t="e">
        <f>ROUND(X129/$F129,6)</f>
        <v>#DIV/0!</v>
      </c>
      <c r="X129" s="223">
        <f>ROUND(V129*$E129,5)</f>
        <v>0</v>
      </c>
      <c r="Y129" s="221">
        <v>56.05</v>
      </c>
      <c r="Z129" s="222" t="e">
        <f t="shared" ref="Z129:Z131" si="385">ROUND(AA129/$F129,6)</f>
        <v>#DIV/0!</v>
      </c>
      <c r="AA129" s="223">
        <f>ROUND(Y129*$E129,5)</f>
        <v>0</v>
      </c>
      <c r="AB129" s="221">
        <v>56.05</v>
      </c>
      <c r="AC129" s="222" t="e">
        <f t="shared" ref="AC129:AC131" si="386">ROUND(AD129/$F129,6)</f>
        <v>#DIV/0!</v>
      </c>
      <c r="AD129" s="223">
        <f>ROUND(AB129*$E129,5)</f>
        <v>0</v>
      </c>
      <c r="AE129" s="221">
        <f>D129-AB129-Y129-V129-R1191-S129</f>
        <v>27.799999999999994</v>
      </c>
      <c r="AF129" s="222" t="e">
        <f t="shared" ref="AF129:AF131" si="387">ROUND(AG129/$F129,6)</f>
        <v>#DIV/0!</v>
      </c>
      <c r="AG129" s="223">
        <f>ROUND(AE129*$E129,5)</f>
        <v>0</v>
      </c>
      <c r="AH129" s="221"/>
      <c r="AI129" s="222" t="e">
        <f t="shared" ref="AI129:AI131" si="388">ROUND(AJ129/$F129,6)</f>
        <v>#DIV/0!</v>
      </c>
      <c r="AJ129" s="223">
        <f t="shared" ref="AJ129:AJ131" si="389">ROUND(AH129*$E129,5)</f>
        <v>0</v>
      </c>
      <c r="AK129" s="221"/>
      <c r="AL129" s="222" t="e">
        <f t="shared" ref="AL129:AL131" si="390">ROUND(AM129/$F129,6)</f>
        <v>#DIV/0!</v>
      </c>
      <c r="AM129" s="223">
        <f t="shared" ref="AM129:AM131" si="391">ROUND(AK129*$E129,5)</f>
        <v>0</v>
      </c>
      <c r="AN129" s="221"/>
      <c r="AO129" s="222" t="e">
        <f t="shared" ref="AO129:AO131" si="392">ROUND(AP129/$F129,6)</f>
        <v>#DIV/0!</v>
      </c>
      <c r="AP129" s="223">
        <f t="shared" ref="AP129:AP131" si="393">ROUND(AN129*$E129,5)</f>
        <v>0</v>
      </c>
    </row>
    <row r="130" spans="1:42" s="320" customFormat="1" ht="38.25" hidden="1" outlineLevel="1" x14ac:dyDescent="0.25">
      <c r="A130" s="257" t="s">
        <v>1122</v>
      </c>
      <c r="B130" s="264" t="s">
        <v>214</v>
      </c>
      <c r="C130" s="266" t="s">
        <v>106</v>
      </c>
      <c r="D130" s="223">
        <v>254.9</v>
      </c>
      <c r="E130" s="260">
        <f>'03_EEE_C.'!E20</f>
        <v>0</v>
      </c>
      <c r="F130" s="325">
        <f t="shared" si="377"/>
        <v>0</v>
      </c>
      <c r="G130" s="221"/>
      <c r="H130" s="222" t="e">
        <f>ROUND(I130/$F130,6)</f>
        <v>#DIV/0!</v>
      </c>
      <c r="I130" s="223">
        <f t="shared" si="378"/>
        <v>0</v>
      </c>
      <c r="J130" s="221"/>
      <c r="K130" s="222" t="e">
        <f t="shared" si="379"/>
        <v>#DIV/0!</v>
      </c>
      <c r="L130" s="223">
        <f t="shared" si="378"/>
        <v>0</v>
      </c>
      <c r="M130" s="221"/>
      <c r="N130" s="222" t="e">
        <f t="shared" si="380"/>
        <v>#DIV/0!</v>
      </c>
      <c r="O130" s="223">
        <f t="shared" si="381"/>
        <v>0</v>
      </c>
      <c r="P130" s="221"/>
      <c r="Q130" s="222" t="e">
        <f t="shared" si="382"/>
        <v>#DIV/0!</v>
      </c>
      <c r="R130" s="223">
        <f t="shared" si="383"/>
        <v>0</v>
      </c>
      <c r="S130" s="221">
        <v>31.86</v>
      </c>
      <c r="T130" s="222" t="e">
        <f t="shared" si="384"/>
        <v>#DIV/0!</v>
      </c>
      <c r="U130" s="223">
        <f>ROUND(S130*$E130,5)</f>
        <v>0</v>
      </c>
      <c r="V130" s="221">
        <v>63.8</v>
      </c>
      <c r="W130" s="222" t="e">
        <f t="shared" ref="W130:W131" si="394">ROUND(X130/$F130,6)</f>
        <v>#DIV/0!</v>
      </c>
      <c r="X130" s="223">
        <f t="shared" ref="X130:X131" si="395">ROUND(V130*$E130,5)</f>
        <v>0</v>
      </c>
      <c r="Y130" s="221">
        <v>63.8</v>
      </c>
      <c r="Z130" s="222" t="e">
        <f t="shared" si="385"/>
        <v>#DIV/0!</v>
      </c>
      <c r="AA130" s="223">
        <f t="shared" ref="AA130:AA131" si="396">ROUND(Y130*$E130,5)</f>
        <v>0</v>
      </c>
      <c r="AB130" s="221">
        <v>63.8</v>
      </c>
      <c r="AC130" s="222" t="e">
        <f t="shared" si="386"/>
        <v>#DIV/0!</v>
      </c>
      <c r="AD130" s="223">
        <f t="shared" ref="AD130:AD131" si="397">ROUND(AB130*$E130,5)</f>
        <v>0</v>
      </c>
      <c r="AE130" s="221">
        <f>D130-AB130-Y130-V130-R1192-S130</f>
        <v>31.640000000000029</v>
      </c>
      <c r="AF130" s="222" t="e">
        <f t="shared" si="387"/>
        <v>#DIV/0!</v>
      </c>
      <c r="AG130" s="223">
        <f>ROUND(AE130*$E130,5)</f>
        <v>0</v>
      </c>
      <c r="AH130" s="221"/>
      <c r="AI130" s="222" t="e">
        <f t="shared" si="388"/>
        <v>#DIV/0!</v>
      </c>
      <c r="AJ130" s="223">
        <f t="shared" si="389"/>
        <v>0</v>
      </c>
      <c r="AK130" s="221"/>
      <c r="AL130" s="222" t="e">
        <f t="shared" si="390"/>
        <v>#DIV/0!</v>
      </c>
      <c r="AM130" s="223">
        <f t="shared" si="391"/>
        <v>0</v>
      </c>
      <c r="AN130" s="221"/>
      <c r="AO130" s="222" t="e">
        <f t="shared" si="392"/>
        <v>#DIV/0!</v>
      </c>
      <c r="AP130" s="223">
        <f t="shared" si="393"/>
        <v>0</v>
      </c>
    </row>
    <row r="131" spans="1:42" s="320" customFormat="1" ht="25.5" hidden="1" outlineLevel="1" x14ac:dyDescent="0.25">
      <c r="A131" s="257" t="s">
        <v>1123</v>
      </c>
      <c r="B131" s="264" t="s">
        <v>1113</v>
      </c>
      <c r="C131" s="266" t="s">
        <v>106</v>
      </c>
      <c r="D131" s="223">
        <v>88.33</v>
      </c>
      <c r="E131" s="260">
        <f>'03_EEE_C.'!E21</f>
        <v>0</v>
      </c>
      <c r="F131" s="325">
        <f t="shared" si="377"/>
        <v>0</v>
      </c>
      <c r="G131" s="221"/>
      <c r="H131" s="222" t="e">
        <f>ROUND(I131/$F131,6)</f>
        <v>#DIV/0!</v>
      </c>
      <c r="I131" s="223">
        <f t="shared" si="378"/>
        <v>0</v>
      </c>
      <c r="J131" s="221"/>
      <c r="K131" s="222" t="e">
        <f t="shared" si="379"/>
        <v>#DIV/0!</v>
      </c>
      <c r="L131" s="223">
        <f t="shared" si="378"/>
        <v>0</v>
      </c>
      <c r="M131" s="221"/>
      <c r="N131" s="222" t="e">
        <f t="shared" si="380"/>
        <v>#DIV/0!</v>
      </c>
      <c r="O131" s="223">
        <f t="shared" si="381"/>
        <v>0</v>
      </c>
      <c r="P131" s="221"/>
      <c r="Q131" s="222" t="e">
        <f t="shared" si="382"/>
        <v>#DIV/0!</v>
      </c>
      <c r="R131" s="223">
        <f t="shared" si="383"/>
        <v>0</v>
      </c>
      <c r="S131" s="221">
        <v>11.04</v>
      </c>
      <c r="T131" s="222" t="e">
        <f t="shared" si="384"/>
        <v>#DIV/0!</v>
      </c>
      <c r="U131" s="223">
        <f t="shared" ref="U131" si="398">ROUND(S131*$E131,5)</f>
        <v>0</v>
      </c>
      <c r="V131" s="221">
        <v>22.11</v>
      </c>
      <c r="W131" s="222" t="e">
        <f t="shared" si="394"/>
        <v>#DIV/0!</v>
      </c>
      <c r="X131" s="223">
        <f t="shared" si="395"/>
        <v>0</v>
      </c>
      <c r="Y131" s="221">
        <v>22.11</v>
      </c>
      <c r="Z131" s="222" t="e">
        <f t="shared" si="385"/>
        <v>#DIV/0!</v>
      </c>
      <c r="AA131" s="223">
        <f t="shared" si="396"/>
        <v>0</v>
      </c>
      <c r="AB131" s="221">
        <v>22.11</v>
      </c>
      <c r="AC131" s="222" t="e">
        <f t="shared" si="386"/>
        <v>#DIV/0!</v>
      </c>
      <c r="AD131" s="223">
        <f t="shared" si="397"/>
        <v>0</v>
      </c>
      <c r="AE131" s="221">
        <f>D131-AB131-Y131-V131-R1193-S131</f>
        <v>10.96</v>
      </c>
      <c r="AF131" s="222" t="e">
        <f t="shared" si="387"/>
        <v>#DIV/0!</v>
      </c>
      <c r="AG131" s="223">
        <f t="shared" ref="AG131" si="399">ROUND(AE131*$E131,5)</f>
        <v>0</v>
      </c>
      <c r="AH131" s="221"/>
      <c r="AI131" s="222" t="e">
        <f t="shared" si="388"/>
        <v>#DIV/0!</v>
      </c>
      <c r="AJ131" s="223">
        <f t="shared" si="389"/>
        <v>0</v>
      </c>
      <c r="AK131" s="221"/>
      <c r="AL131" s="222" t="e">
        <f t="shared" si="390"/>
        <v>#DIV/0!</v>
      </c>
      <c r="AM131" s="223">
        <f t="shared" si="391"/>
        <v>0</v>
      </c>
      <c r="AN131" s="221"/>
      <c r="AO131" s="222" t="e">
        <f t="shared" si="392"/>
        <v>#DIV/0!</v>
      </c>
      <c r="AP131" s="223">
        <f t="shared" si="393"/>
        <v>0</v>
      </c>
    </row>
    <row r="132" spans="1:42" s="320" customFormat="1" hidden="1" outlineLevel="1" x14ac:dyDescent="0.25">
      <c r="A132" s="267"/>
      <c r="B132" s="273"/>
      <c r="C132" s="274"/>
      <c r="D132" s="275"/>
      <c r="E132" s="260"/>
      <c r="F132" s="271"/>
      <c r="G132" s="277"/>
      <c r="H132" s="278"/>
      <c r="I132" s="231"/>
      <c r="J132" s="277"/>
      <c r="K132" s="278"/>
      <c r="L132" s="231"/>
      <c r="M132" s="277"/>
      <c r="N132" s="278"/>
      <c r="O132" s="231"/>
      <c r="P132" s="277"/>
      <c r="Q132" s="278"/>
      <c r="R132" s="231"/>
      <c r="S132" s="277"/>
      <c r="T132" s="278"/>
      <c r="U132" s="231"/>
      <c r="V132" s="277"/>
      <c r="W132" s="278"/>
      <c r="X132" s="231"/>
      <c r="Y132" s="277"/>
      <c r="Z132" s="278"/>
      <c r="AA132" s="231"/>
      <c r="AB132" s="277"/>
      <c r="AC132" s="278"/>
      <c r="AD132" s="231"/>
      <c r="AE132" s="277"/>
      <c r="AF132" s="278"/>
      <c r="AG132" s="231"/>
      <c r="AH132" s="277"/>
      <c r="AI132" s="278"/>
      <c r="AJ132" s="231"/>
      <c r="AK132" s="277"/>
      <c r="AL132" s="278"/>
      <c r="AM132" s="231"/>
      <c r="AN132" s="277"/>
      <c r="AO132" s="278"/>
      <c r="AP132" s="231"/>
    </row>
    <row r="133" spans="1:42" s="320" customFormat="1" hidden="1" outlineLevel="1" x14ac:dyDescent="0.25">
      <c r="A133" s="287" t="s">
        <v>641</v>
      </c>
      <c r="B133" s="288" t="s">
        <v>177</v>
      </c>
      <c r="C133" s="289"/>
      <c r="D133" s="290"/>
      <c r="E133" s="290"/>
      <c r="F133" s="292">
        <f>SUBTOTAL(9,F134:F137)</f>
        <v>0</v>
      </c>
      <c r="G133" s="293"/>
      <c r="H133" s="294"/>
      <c r="I133" s="292">
        <f>SUBTOTAL(9,I134:I137)</f>
        <v>0</v>
      </c>
      <c r="J133" s="293"/>
      <c r="K133" s="294"/>
      <c r="L133" s="292">
        <f>SUBTOTAL(9,L134:L137)</f>
        <v>0</v>
      </c>
      <c r="M133" s="293"/>
      <c r="N133" s="294"/>
      <c r="O133" s="292">
        <f>SUBTOTAL(9,O134:O137)</f>
        <v>0</v>
      </c>
      <c r="P133" s="293"/>
      <c r="Q133" s="294"/>
      <c r="R133" s="292">
        <f>SUBTOTAL(9,R134:R137)</f>
        <v>0</v>
      </c>
      <c r="S133" s="293"/>
      <c r="T133" s="294"/>
      <c r="U133" s="292">
        <f>SUBTOTAL(9,U134:U137)</f>
        <v>5.0000000000000001E-3</v>
      </c>
      <c r="V133" s="293"/>
      <c r="W133" s="294"/>
      <c r="X133" s="292">
        <f>SUBTOTAL(9,X134:X137)</f>
        <v>0</v>
      </c>
      <c r="Y133" s="293"/>
      <c r="Z133" s="294"/>
      <c r="AA133" s="292">
        <f>SUBTOTAL(9,AA134:AA137)</f>
        <v>0</v>
      </c>
      <c r="AB133" s="293"/>
      <c r="AC133" s="294"/>
      <c r="AD133" s="292">
        <f>SUBTOTAL(9,AD134:AD137)</f>
        <v>0</v>
      </c>
      <c r="AE133" s="293"/>
      <c r="AF133" s="294"/>
      <c r="AG133" s="292">
        <f>SUBTOTAL(9,AG134:AG137)</f>
        <v>-0.01</v>
      </c>
      <c r="AH133" s="293"/>
      <c r="AI133" s="294"/>
      <c r="AJ133" s="292">
        <f>SUBTOTAL(9,AJ134:AJ137)</f>
        <v>0</v>
      </c>
      <c r="AK133" s="293"/>
      <c r="AL133" s="294"/>
      <c r="AM133" s="292">
        <f>SUBTOTAL(9,AM134:AM137)</f>
        <v>0</v>
      </c>
      <c r="AN133" s="293"/>
      <c r="AO133" s="294"/>
      <c r="AP133" s="292">
        <f>SUBTOTAL(9,AP134:AP137)</f>
        <v>0</v>
      </c>
    </row>
    <row r="134" spans="1:42" s="320" customFormat="1" hidden="1" outlineLevel="1" x14ac:dyDescent="0.25">
      <c r="A134" s="257" t="s">
        <v>642</v>
      </c>
      <c r="B134" s="258" t="s">
        <v>178</v>
      </c>
      <c r="C134" s="272" t="s">
        <v>112</v>
      </c>
      <c r="D134" s="223">
        <v>223.94</v>
      </c>
      <c r="E134" s="260">
        <f>'03_EEE_C.'!E24</f>
        <v>0</v>
      </c>
      <c r="F134" s="325">
        <f t="shared" ref="F134:F137" si="400">ROUND(E134*D134,2)</f>
        <v>0</v>
      </c>
      <c r="G134" s="221"/>
      <c r="H134" s="222" t="e">
        <f>ROUND(I134/$F134,6)</f>
        <v>#DIV/0!</v>
      </c>
      <c r="I134" s="223">
        <f t="shared" ref="I134:L137" si="401">ROUND(G134*$E134,5)</f>
        <v>0</v>
      </c>
      <c r="J134" s="221"/>
      <c r="K134" s="222" t="e">
        <f t="shared" ref="K134:K137" si="402">ROUND(L134/$F134,6)</f>
        <v>#DIV/0!</v>
      </c>
      <c r="L134" s="223">
        <f t="shared" si="401"/>
        <v>0</v>
      </c>
      <c r="M134" s="221"/>
      <c r="N134" s="222" t="e">
        <f t="shared" ref="N134:N137" si="403">ROUND(O134/$F134,6)</f>
        <v>#DIV/0!</v>
      </c>
      <c r="O134" s="223">
        <f t="shared" ref="O134:O137" si="404">ROUND(M134*$E134,5)</f>
        <v>0</v>
      </c>
      <c r="P134" s="221"/>
      <c r="Q134" s="222" t="e">
        <f t="shared" ref="Q134:Q137" si="405">ROUND(R134/$F134,6)</f>
        <v>#DIV/0!</v>
      </c>
      <c r="R134" s="223">
        <f t="shared" ref="R134:R137" si="406">ROUND(P134*$E134,5)</f>
        <v>0</v>
      </c>
      <c r="S134" s="221">
        <v>27.99</v>
      </c>
      <c r="T134" s="222" t="e">
        <f t="shared" ref="T134:T137" si="407">ROUND(U134/$F134,6)</f>
        <v>#DIV/0!</v>
      </c>
      <c r="U134" s="223">
        <f t="shared" ref="U134:U137" si="408">ROUND(S134*$E134,5)</f>
        <v>0</v>
      </c>
      <c r="V134" s="221">
        <v>56.05</v>
      </c>
      <c r="W134" s="222" t="e">
        <f t="shared" ref="W134:W137" si="409">ROUND(X134/$F134,6)</f>
        <v>#DIV/0!</v>
      </c>
      <c r="X134" s="223">
        <f t="shared" ref="X134:X137" si="410">ROUND(V134*$E134,5)</f>
        <v>0</v>
      </c>
      <c r="Y134" s="221">
        <v>56.05</v>
      </c>
      <c r="Z134" s="222" t="e">
        <f t="shared" ref="Z134:Z137" si="411">ROUND(AA134/$F134,6)</f>
        <v>#DIV/0!</v>
      </c>
      <c r="AA134" s="223">
        <f t="shared" ref="AA134:AA137" si="412">ROUND(Y134*$E134,5)</f>
        <v>0</v>
      </c>
      <c r="AB134" s="221">
        <v>56.05</v>
      </c>
      <c r="AC134" s="222" t="e">
        <f t="shared" ref="AC134:AC137" si="413">ROUND(AD134/$F134,6)</f>
        <v>#DIV/0!</v>
      </c>
      <c r="AD134" s="223">
        <f t="shared" ref="AD134:AD137" si="414">ROUND(AB134*$E134,5)</f>
        <v>0</v>
      </c>
      <c r="AE134" s="221">
        <f>D134-AB134-Y134-V134-R1196-S134</f>
        <v>27.799999999999994</v>
      </c>
      <c r="AF134" s="222" t="e">
        <f t="shared" ref="AF134:AF137" si="415">ROUND(AG134/$F134,6)</f>
        <v>#DIV/0!</v>
      </c>
      <c r="AG134" s="223">
        <f t="shared" ref="AG134:AG137" si="416">ROUND(AE134*$E134,5)</f>
        <v>0</v>
      </c>
      <c r="AH134" s="221"/>
      <c r="AI134" s="222" t="e">
        <f t="shared" ref="AI134:AI137" si="417">ROUND(AJ134/$F134,6)</f>
        <v>#DIV/0!</v>
      </c>
      <c r="AJ134" s="223">
        <f t="shared" ref="AJ134:AJ137" si="418">ROUND(AH134*$E134,5)</f>
        <v>0</v>
      </c>
      <c r="AK134" s="221"/>
      <c r="AL134" s="222" t="e">
        <f t="shared" ref="AL134:AL137" si="419">ROUND(AM134/$F134,6)</f>
        <v>#DIV/0!</v>
      </c>
      <c r="AM134" s="223">
        <f t="shared" ref="AM134:AM137" si="420">ROUND(AK134*$E134,5)</f>
        <v>0</v>
      </c>
      <c r="AN134" s="221"/>
      <c r="AO134" s="222" t="e">
        <f t="shared" ref="AO134:AO137" si="421">ROUND(AP134/$F134,6)</f>
        <v>#DIV/0!</v>
      </c>
      <c r="AP134" s="223">
        <f t="shared" ref="AP134:AP137" si="422">ROUND(AN134*$E134,5)</f>
        <v>0</v>
      </c>
    </row>
    <row r="135" spans="1:42" s="320" customFormat="1" ht="25.5" hidden="1" outlineLevel="1" x14ac:dyDescent="0.25">
      <c r="A135" s="257" t="s">
        <v>643</v>
      </c>
      <c r="B135" s="264" t="s">
        <v>179</v>
      </c>
      <c r="C135" s="266" t="s">
        <v>106</v>
      </c>
      <c r="D135" s="223">
        <v>744.06</v>
      </c>
      <c r="E135" s="260">
        <f>'03_EEE_C.'!E25</f>
        <v>0</v>
      </c>
      <c r="F135" s="325">
        <f t="shared" si="400"/>
        <v>0</v>
      </c>
      <c r="G135" s="221"/>
      <c r="H135" s="222" t="e">
        <f>ROUND(I135/$F135,6)</f>
        <v>#DIV/0!</v>
      </c>
      <c r="I135" s="223">
        <f t="shared" si="401"/>
        <v>0</v>
      </c>
      <c r="J135" s="221"/>
      <c r="K135" s="222" t="e">
        <f t="shared" si="402"/>
        <v>#DIV/0!</v>
      </c>
      <c r="L135" s="223">
        <f t="shared" si="401"/>
        <v>0</v>
      </c>
      <c r="M135" s="221"/>
      <c r="N135" s="222" t="e">
        <f t="shared" si="403"/>
        <v>#DIV/0!</v>
      </c>
      <c r="O135" s="223">
        <f t="shared" si="404"/>
        <v>0</v>
      </c>
      <c r="P135" s="221"/>
      <c r="Q135" s="222" t="e">
        <f t="shared" si="405"/>
        <v>#DIV/0!</v>
      </c>
      <c r="R135" s="223">
        <f t="shared" si="406"/>
        <v>0</v>
      </c>
      <c r="S135" s="221">
        <v>93.01</v>
      </c>
      <c r="T135" s="222" t="e">
        <f t="shared" si="407"/>
        <v>#DIV/0!</v>
      </c>
      <c r="U135" s="223">
        <f>ROUND(S135*$E135,5)</f>
        <v>0</v>
      </c>
      <c r="V135" s="221">
        <v>186.24</v>
      </c>
      <c r="W135" s="222" t="e">
        <f t="shared" si="409"/>
        <v>#DIV/0!</v>
      </c>
      <c r="X135" s="223">
        <f t="shared" si="410"/>
        <v>0</v>
      </c>
      <c r="Y135" s="221">
        <v>186.24</v>
      </c>
      <c r="Z135" s="222" t="e">
        <f t="shared" si="411"/>
        <v>#DIV/0!</v>
      </c>
      <c r="AA135" s="223">
        <f t="shared" si="412"/>
        <v>0</v>
      </c>
      <c r="AB135" s="221">
        <v>186.24</v>
      </c>
      <c r="AC135" s="222" t="e">
        <f t="shared" si="413"/>
        <v>#DIV/0!</v>
      </c>
      <c r="AD135" s="223">
        <f t="shared" si="414"/>
        <v>0</v>
      </c>
      <c r="AE135" s="221">
        <f>D135-AB135-Y135-V135-R1197-S135</f>
        <v>92.329999999999913</v>
      </c>
      <c r="AF135" s="222" t="e">
        <f t="shared" si="415"/>
        <v>#DIV/0!</v>
      </c>
      <c r="AG135" s="223">
        <f>ROUND(AE135*$E135,5)</f>
        <v>0</v>
      </c>
      <c r="AH135" s="221"/>
      <c r="AI135" s="222" t="e">
        <f t="shared" si="417"/>
        <v>#DIV/0!</v>
      </c>
      <c r="AJ135" s="223">
        <f t="shared" si="418"/>
        <v>0</v>
      </c>
      <c r="AK135" s="221"/>
      <c r="AL135" s="222" t="e">
        <f t="shared" si="419"/>
        <v>#DIV/0!</v>
      </c>
      <c r="AM135" s="223">
        <f t="shared" si="420"/>
        <v>0</v>
      </c>
      <c r="AN135" s="221"/>
      <c r="AO135" s="222" t="e">
        <f t="shared" si="421"/>
        <v>#DIV/0!</v>
      </c>
      <c r="AP135" s="223">
        <f t="shared" si="422"/>
        <v>0</v>
      </c>
    </row>
    <row r="136" spans="1:42" s="320" customFormat="1" ht="51" hidden="1" outlineLevel="1" x14ac:dyDescent="0.25">
      <c r="A136" s="257" t="s">
        <v>644</v>
      </c>
      <c r="B136" s="264" t="s">
        <v>215</v>
      </c>
      <c r="C136" s="266" t="s">
        <v>106</v>
      </c>
      <c r="D136" s="223">
        <v>640.03</v>
      </c>
      <c r="E136" s="260">
        <f>'03_EEE_C.'!E26</f>
        <v>0</v>
      </c>
      <c r="F136" s="325">
        <f t="shared" si="400"/>
        <v>0</v>
      </c>
      <c r="G136" s="221"/>
      <c r="H136" s="222" t="e">
        <f>ROUND(I136/$F136,6)</f>
        <v>#DIV/0!</v>
      </c>
      <c r="I136" s="223">
        <f t="shared" si="401"/>
        <v>0</v>
      </c>
      <c r="J136" s="221"/>
      <c r="K136" s="222" t="e">
        <f t="shared" si="402"/>
        <v>#DIV/0!</v>
      </c>
      <c r="L136" s="223">
        <f t="shared" si="401"/>
        <v>0</v>
      </c>
      <c r="M136" s="221"/>
      <c r="N136" s="222" t="e">
        <f t="shared" si="403"/>
        <v>#DIV/0!</v>
      </c>
      <c r="O136" s="223">
        <f t="shared" si="404"/>
        <v>0</v>
      </c>
      <c r="P136" s="221"/>
      <c r="Q136" s="222" t="e">
        <f t="shared" si="405"/>
        <v>#DIV/0!</v>
      </c>
      <c r="R136" s="223">
        <f t="shared" si="406"/>
        <v>0</v>
      </c>
      <c r="S136" s="221">
        <v>80.010000000000005</v>
      </c>
      <c r="T136" s="222" t="e">
        <f t="shared" si="407"/>
        <v>#DIV/0!</v>
      </c>
      <c r="U136" s="223">
        <f>ROUND(S136*$E136,5)+0.005</f>
        <v>5.0000000000000001E-3</v>
      </c>
      <c r="V136" s="221">
        <v>160.19999999999999</v>
      </c>
      <c r="W136" s="222" t="e">
        <f t="shared" si="409"/>
        <v>#DIV/0!</v>
      </c>
      <c r="X136" s="223">
        <f t="shared" si="410"/>
        <v>0</v>
      </c>
      <c r="Y136" s="221">
        <v>160.19999999999999</v>
      </c>
      <c r="Z136" s="222" t="e">
        <f t="shared" si="411"/>
        <v>#DIV/0!</v>
      </c>
      <c r="AA136" s="223">
        <f t="shared" si="412"/>
        <v>0</v>
      </c>
      <c r="AB136" s="221">
        <v>160.19999999999999</v>
      </c>
      <c r="AC136" s="222" t="e">
        <f t="shared" si="413"/>
        <v>#DIV/0!</v>
      </c>
      <c r="AD136" s="223">
        <f t="shared" si="414"/>
        <v>0</v>
      </c>
      <c r="AE136" s="221">
        <f>D136-AB136-Y136-V136-R1198-S136</f>
        <v>79.42</v>
      </c>
      <c r="AF136" s="222" t="e">
        <f t="shared" si="415"/>
        <v>#DIV/0!</v>
      </c>
      <c r="AG136" s="223">
        <f>ROUND(AE136*$E136,5)-0.01</f>
        <v>-0.01</v>
      </c>
      <c r="AH136" s="221"/>
      <c r="AI136" s="222" t="e">
        <f t="shared" si="417"/>
        <v>#DIV/0!</v>
      </c>
      <c r="AJ136" s="223">
        <f t="shared" si="418"/>
        <v>0</v>
      </c>
      <c r="AK136" s="221"/>
      <c r="AL136" s="222" t="e">
        <f t="shared" si="419"/>
        <v>#DIV/0!</v>
      </c>
      <c r="AM136" s="223">
        <f t="shared" si="420"/>
        <v>0</v>
      </c>
      <c r="AN136" s="221"/>
      <c r="AO136" s="222" t="e">
        <f t="shared" si="421"/>
        <v>#DIV/0!</v>
      </c>
      <c r="AP136" s="223">
        <f t="shared" si="422"/>
        <v>0</v>
      </c>
    </row>
    <row r="137" spans="1:42" s="320" customFormat="1" ht="38.25" hidden="1" outlineLevel="1" x14ac:dyDescent="0.25">
      <c r="A137" s="257" t="s">
        <v>1124</v>
      </c>
      <c r="B137" s="264" t="s">
        <v>216</v>
      </c>
      <c r="C137" s="266" t="s">
        <v>183</v>
      </c>
      <c r="D137" s="223">
        <v>9600.4500000000007</v>
      </c>
      <c r="E137" s="260">
        <f>'03_EEE_C.'!E27</f>
        <v>0</v>
      </c>
      <c r="F137" s="325">
        <f t="shared" si="400"/>
        <v>0</v>
      </c>
      <c r="G137" s="221"/>
      <c r="H137" s="222" t="e">
        <f>ROUND(I137/$F137,6)</f>
        <v>#DIV/0!</v>
      </c>
      <c r="I137" s="223">
        <f t="shared" si="401"/>
        <v>0</v>
      </c>
      <c r="J137" s="221"/>
      <c r="K137" s="222" t="e">
        <f t="shared" si="402"/>
        <v>#DIV/0!</v>
      </c>
      <c r="L137" s="223">
        <f t="shared" si="401"/>
        <v>0</v>
      </c>
      <c r="M137" s="221"/>
      <c r="N137" s="222" t="e">
        <f t="shared" si="403"/>
        <v>#DIV/0!</v>
      </c>
      <c r="O137" s="223">
        <f t="shared" si="404"/>
        <v>0</v>
      </c>
      <c r="P137" s="221"/>
      <c r="Q137" s="222" t="e">
        <f t="shared" si="405"/>
        <v>#DIV/0!</v>
      </c>
      <c r="R137" s="223">
        <f t="shared" si="406"/>
        <v>0</v>
      </c>
      <c r="S137" s="221">
        <v>1200.1099999999999</v>
      </c>
      <c r="T137" s="222" t="e">
        <f t="shared" si="407"/>
        <v>#DIV/0!</v>
      </c>
      <c r="U137" s="223">
        <f t="shared" si="408"/>
        <v>0</v>
      </c>
      <c r="V137" s="221">
        <v>2403.06</v>
      </c>
      <c r="W137" s="222" t="e">
        <f t="shared" si="409"/>
        <v>#DIV/0!</v>
      </c>
      <c r="X137" s="223">
        <f t="shared" si="410"/>
        <v>0</v>
      </c>
      <c r="Y137" s="221">
        <v>2403.06</v>
      </c>
      <c r="Z137" s="222" t="e">
        <f t="shared" si="411"/>
        <v>#DIV/0!</v>
      </c>
      <c r="AA137" s="223">
        <f t="shared" si="412"/>
        <v>0</v>
      </c>
      <c r="AB137" s="221">
        <v>2403.06</v>
      </c>
      <c r="AC137" s="222" t="e">
        <f t="shared" si="413"/>
        <v>#DIV/0!</v>
      </c>
      <c r="AD137" s="223">
        <f t="shared" si="414"/>
        <v>0</v>
      </c>
      <c r="AE137" s="221">
        <f>D137-AB137-Y137-V137-R1199-S137</f>
        <v>1191.1600000000019</v>
      </c>
      <c r="AF137" s="222" t="e">
        <f t="shared" si="415"/>
        <v>#DIV/0!</v>
      </c>
      <c r="AG137" s="223">
        <f t="shared" si="416"/>
        <v>0</v>
      </c>
      <c r="AH137" s="221"/>
      <c r="AI137" s="222" t="e">
        <f t="shared" si="417"/>
        <v>#DIV/0!</v>
      </c>
      <c r="AJ137" s="223">
        <f t="shared" si="418"/>
        <v>0</v>
      </c>
      <c r="AK137" s="221"/>
      <c r="AL137" s="222" t="e">
        <f t="shared" si="419"/>
        <v>#DIV/0!</v>
      </c>
      <c r="AM137" s="223">
        <f t="shared" si="420"/>
        <v>0</v>
      </c>
      <c r="AN137" s="221"/>
      <c r="AO137" s="222" t="e">
        <f t="shared" si="421"/>
        <v>#DIV/0!</v>
      </c>
      <c r="AP137" s="223">
        <f t="shared" si="422"/>
        <v>0</v>
      </c>
    </row>
    <row r="138" spans="1:42" s="320" customFormat="1" hidden="1" outlineLevel="1" x14ac:dyDescent="0.25">
      <c r="A138" s="327"/>
      <c r="B138" s="329"/>
      <c r="C138" s="328"/>
      <c r="D138" s="330"/>
      <c r="E138" s="260"/>
      <c r="F138" s="332"/>
      <c r="G138" s="229"/>
      <c r="H138" s="230"/>
      <c r="I138" s="231"/>
      <c r="J138" s="229"/>
      <c r="K138" s="230"/>
      <c r="L138" s="231"/>
      <c r="M138" s="229"/>
      <c r="N138" s="230"/>
      <c r="O138" s="231"/>
      <c r="P138" s="229"/>
      <c r="Q138" s="230"/>
      <c r="R138" s="231"/>
      <c r="S138" s="229"/>
      <c r="T138" s="230"/>
      <c r="U138" s="231"/>
      <c r="V138" s="229"/>
      <c r="W138" s="230"/>
      <c r="X138" s="231"/>
      <c r="Y138" s="229"/>
      <c r="Z138" s="230"/>
      <c r="AA138" s="231"/>
      <c r="AB138" s="229"/>
      <c r="AC138" s="230"/>
      <c r="AD138" s="231"/>
      <c r="AE138" s="229"/>
      <c r="AF138" s="230"/>
      <c r="AG138" s="231"/>
      <c r="AH138" s="229"/>
      <c r="AI138" s="230"/>
      <c r="AJ138" s="231"/>
      <c r="AK138" s="229"/>
      <c r="AL138" s="230"/>
      <c r="AM138" s="231"/>
      <c r="AN138" s="229"/>
      <c r="AO138" s="230"/>
      <c r="AP138" s="231"/>
    </row>
    <row r="139" spans="1:42" s="320" customFormat="1" hidden="1" outlineLevel="1" x14ac:dyDescent="0.25">
      <c r="A139" s="208" t="s">
        <v>645</v>
      </c>
      <c r="B139" s="209" t="s">
        <v>184</v>
      </c>
      <c r="C139" s="210"/>
      <c r="D139" s="211"/>
      <c r="E139" s="211"/>
      <c r="F139" s="213">
        <f>SUBTOTAL(9,F140:F142)</f>
        <v>0</v>
      </c>
      <c r="G139" s="211"/>
      <c r="H139" s="214"/>
      <c r="I139" s="211">
        <f>SUBTOTAL(9,I140:I142)</f>
        <v>0</v>
      </c>
      <c r="J139" s="211"/>
      <c r="K139" s="214"/>
      <c r="L139" s="211">
        <f>SUBTOTAL(9,L140:L142)</f>
        <v>0</v>
      </c>
      <c r="M139" s="211"/>
      <c r="N139" s="214"/>
      <c r="O139" s="211">
        <f>SUBTOTAL(9,O140:O142)</f>
        <v>0</v>
      </c>
      <c r="P139" s="211"/>
      <c r="Q139" s="214"/>
      <c r="R139" s="211">
        <f>SUBTOTAL(9,R140:R142)</f>
        <v>0</v>
      </c>
      <c r="S139" s="211"/>
      <c r="T139" s="214"/>
      <c r="U139" s="211">
        <f>SUBTOTAL(9,U140:U142)</f>
        <v>0</v>
      </c>
      <c r="V139" s="211"/>
      <c r="W139" s="214"/>
      <c r="X139" s="211">
        <f>SUBTOTAL(9,X140:X142)</f>
        <v>0</v>
      </c>
      <c r="Y139" s="211"/>
      <c r="Z139" s="214"/>
      <c r="AA139" s="211">
        <f>SUBTOTAL(9,AA140:AA142)</f>
        <v>0</v>
      </c>
      <c r="AB139" s="211"/>
      <c r="AC139" s="214"/>
      <c r="AD139" s="211">
        <f>SUBTOTAL(9,AD140:AD142)</f>
        <v>0</v>
      </c>
      <c r="AE139" s="211"/>
      <c r="AF139" s="214"/>
      <c r="AG139" s="211">
        <f>SUBTOTAL(9,AG140:AG142)</f>
        <v>0</v>
      </c>
      <c r="AH139" s="211"/>
      <c r="AI139" s="214"/>
      <c r="AJ139" s="211">
        <f>SUBTOTAL(9,AJ140:AJ142)</f>
        <v>0</v>
      </c>
      <c r="AK139" s="211"/>
      <c r="AL139" s="214"/>
      <c r="AM139" s="211">
        <f>SUBTOTAL(9,AM140:AM142)</f>
        <v>0</v>
      </c>
      <c r="AN139" s="211"/>
      <c r="AO139" s="214"/>
      <c r="AP139" s="211">
        <f>SUBTOTAL(9,AP140:AP142)</f>
        <v>0</v>
      </c>
    </row>
    <row r="140" spans="1:42" s="320" customFormat="1" ht="51" hidden="1" outlineLevel="1" x14ac:dyDescent="0.25">
      <c r="A140" s="257" t="s">
        <v>646</v>
      </c>
      <c r="B140" s="296" t="s">
        <v>217</v>
      </c>
      <c r="C140" s="297" t="s">
        <v>112</v>
      </c>
      <c r="D140" s="223">
        <v>485.85</v>
      </c>
      <c r="E140" s="260">
        <f>'03_EEE_C.'!E30</f>
        <v>0</v>
      </c>
      <c r="F140" s="325">
        <f t="shared" ref="F140:F142" si="423">ROUND(E140*D140,2)</f>
        <v>0</v>
      </c>
      <c r="G140" s="221"/>
      <c r="H140" s="222" t="e">
        <f>ROUND(I140/$F140,6)</f>
        <v>#DIV/0!</v>
      </c>
      <c r="I140" s="223">
        <f t="shared" ref="I140:L142" si="424">ROUND(G140*$E140,5)</f>
        <v>0</v>
      </c>
      <c r="J140" s="221"/>
      <c r="K140" s="222" t="e">
        <f t="shared" ref="K140:K142" si="425">ROUND(L140/$F140,6)</f>
        <v>#DIV/0!</v>
      </c>
      <c r="L140" s="223">
        <f t="shared" si="424"/>
        <v>0</v>
      </c>
      <c r="M140" s="221"/>
      <c r="N140" s="222" t="e">
        <f t="shared" ref="N140:N142" si="426">ROUND(O140/$F140,6)</f>
        <v>#DIV/0!</v>
      </c>
      <c r="O140" s="223">
        <f t="shared" ref="O140:O142" si="427">ROUND(M140*$E140,5)</f>
        <v>0</v>
      </c>
      <c r="P140" s="221"/>
      <c r="Q140" s="222" t="e">
        <f t="shared" ref="Q140:Q142" si="428">ROUND(R140/$F140,6)</f>
        <v>#DIV/0!</v>
      </c>
      <c r="R140" s="223">
        <f t="shared" ref="R140:R142" si="429">ROUND(P140*$E140,5)</f>
        <v>0</v>
      </c>
      <c r="S140" s="221">
        <v>60.73</v>
      </c>
      <c r="T140" s="222" t="e">
        <f t="shared" ref="T140:T142" si="430">ROUND(U140/$F140,6)</f>
        <v>#DIV/0!</v>
      </c>
      <c r="U140" s="223">
        <f>ROUND(S140*$E140,5)</f>
        <v>0</v>
      </c>
      <c r="V140" s="221">
        <v>121.61</v>
      </c>
      <c r="W140" s="222" t="e">
        <f t="shared" ref="W140:W142" si="431">ROUND(X140/$F140,6)</f>
        <v>#DIV/0!</v>
      </c>
      <c r="X140" s="223">
        <f>ROUND(V140*$E140,5)</f>
        <v>0</v>
      </c>
      <c r="Y140" s="221">
        <v>121.61</v>
      </c>
      <c r="Z140" s="222" t="e">
        <f t="shared" ref="Z140:Z142" si="432">ROUND(AA140/$F140,6)</f>
        <v>#DIV/0!</v>
      </c>
      <c r="AA140" s="223">
        <f>ROUND(Y140*$E140,5)</f>
        <v>0</v>
      </c>
      <c r="AB140" s="221">
        <v>121.61</v>
      </c>
      <c r="AC140" s="222" t="e">
        <f t="shared" ref="AC140:AC142" si="433">ROUND(AD140/$F140,6)</f>
        <v>#DIV/0!</v>
      </c>
      <c r="AD140" s="223">
        <f>ROUND(AB140*$E140,5)</f>
        <v>0</v>
      </c>
      <c r="AE140" s="221">
        <f>D140-AB140-Y140-V140-R1202-S140</f>
        <v>60.29</v>
      </c>
      <c r="AF140" s="222" t="e">
        <f t="shared" ref="AF140:AF142" si="434">ROUND(AG140/$F140,6)</f>
        <v>#DIV/0!</v>
      </c>
      <c r="AG140" s="223">
        <f>ROUND(AE140*$E140,5)</f>
        <v>0</v>
      </c>
      <c r="AH140" s="221"/>
      <c r="AI140" s="222" t="e">
        <f t="shared" ref="AI140:AI142" si="435">ROUND(AJ140/$F140,6)</f>
        <v>#DIV/0!</v>
      </c>
      <c r="AJ140" s="223">
        <f t="shared" ref="AJ140:AJ142" si="436">ROUND(AH140*$E140,5)</f>
        <v>0</v>
      </c>
      <c r="AK140" s="221"/>
      <c r="AL140" s="222" t="e">
        <f t="shared" ref="AL140:AL142" si="437">ROUND(AM140/$F140,6)</f>
        <v>#DIV/0!</v>
      </c>
      <c r="AM140" s="223">
        <f t="shared" ref="AM140:AM142" si="438">ROUND(AK140*$E140,5)</f>
        <v>0</v>
      </c>
      <c r="AN140" s="221"/>
      <c r="AO140" s="222" t="e">
        <f t="shared" ref="AO140:AO142" si="439">ROUND(AP140/$F140,6)</f>
        <v>#DIV/0!</v>
      </c>
      <c r="AP140" s="223">
        <f t="shared" ref="AP140:AP142" si="440">ROUND(AN140*$E140,5)</f>
        <v>0</v>
      </c>
    </row>
    <row r="141" spans="1:42" s="320" customFormat="1" hidden="1" outlineLevel="1" x14ac:dyDescent="0.25">
      <c r="A141" s="257" t="s">
        <v>647</v>
      </c>
      <c r="B141" s="298" t="s">
        <v>187</v>
      </c>
      <c r="C141" s="266" t="s">
        <v>188</v>
      </c>
      <c r="D141" s="223">
        <v>322.89999999999998</v>
      </c>
      <c r="E141" s="260">
        <f>'03_EEE_C.'!E31</f>
        <v>0</v>
      </c>
      <c r="F141" s="325">
        <f t="shared" si="423"/>
        <v>0</v>
      </c>
      <c r="G141" s="221"/>
      <c r="H141" s="222" t="e">
        <f>ROUND(I141/$F141,6)</f>
        <v>#DIV/0!</v>
      </c>
      <c r="I141" s="223">
        <f t="shared" si="424"/>
        <v>0</v>
      </c>
      <c r="J141" s="221"/>
      <c r="K141" s="222" t="e">
        <f t="shared" si="425"/>
        <v>#DIV/0!</v>
      </c>
      <c r="L141" s="223">
        <f t="shared" si="424"/>
        <v>0</v>
      </c>
      <c r="M141" s="221"/>
      <c r="N141" s="222" t="e">
        <f t="shared" si="426"/>
        <v>#DIV/0!</v>
      </c>
      <c r="O141" s="223">
        <f t="shared" si="427"/>
        <v>0</v>
      </c>
      <c r="P141" s="221"/>
      <c r="Q141" s="222" t="e">
        <f t="shared" si="428"/>
        <v>#DIV/0!</v>
      </c>
      <c r="R141" s="223">
        <f t="shared" si="429"/>
        <v>0</v>
      </c>
      <c r="S141" s="221">
        <v>40.36</v>
      </c>
      <c r="T141" s="222" t="e">
        <f t="shared" si="430"/>
        <v>#DIV/0!</v>
      </c>
      <c r="U141" s="223">
        <f t="shared" ref="U141:U142" si="441">ROUND(S141*$E141,5)</f>
        <v>0</v>
      </c>
      <c r="V141" s="221">
        <v>80.819999999999993</v>
      </c>
      <c r="W141" s="222" t="e">
        <f t="shared" si="431"/>
        <v>#DIV/0!</v>
      </c>
      <c r="X141" s="223">
        <f t="shared" ref="X141:X142" si="442">ROUND(V141*$E141,5)</f>
        <v>0</v>
      </c>
      <c r="Y141" s="221">
        <v>80.819999999999993</v>
      </c>
      <c r="Z141" s="222" t="e">
        <f t="shared" si="432"/>
        <v>#DIV/0!</v>
      </c>
      <c r="AA141" s="223">
        <f t="shared" ref="AA141:AA142" si="443">ROUND(Y141*$E141,5)</f>
        <v>0</v>
      </c>
      <c r="AB141" s="221">
        <v>80.819999999999993</v>
      </c>
      <c r="AC141" s="222" t="e">
        <f t="shared" si="433"/>
        <v>#DIV/0!</v>
      </c>
      <c r="AD141" s="223">
        <f t="shared" ref="AD141:AD142" si="444">ROUND(AB141*$E141,5)</f>
        <v>0</v>
      </c>
      <c r="AE141" s="221">
        <f>D141-AB141-Y141-V141-R1203-S141</f>
        <v>40.08</v>
      </c>
      <c r="AF141" s="222" t="e">
        <f t="shared" si="434"/>
        <v>#DIV/0!</v>
      </c>
      <c r="AG141" s="223">
        <f>ROUND(AE141*$E141,5)</f>
        <v>0</v>
      </c>
      <c r="AH141" s="221"/>
      <c r="AI141" s="222" t="e">
        <f t="shared" si="435"/>
        <v>#DIV/0!</v>
      </c>
      <c r="AJ141" s="223">
        <f t="shared" si="436"/>
        <v>0</v>
      </c>
      <c r="AK141" s="221"/>
      <c r="AL141" s="222" t="e">
        <f t="shared" si="437"/>
        <v>#DIV/0!</v>
      </c>
      <c r="AM141" s="223">
        <f t="shared" si="438"/>
        <v>0</v>
      </c>
      <c r="AN141" s="221"/>
      <c r="AO141" s="222" t="e">
        <f t="shared" si="439"/>
        <v>#DIV/0!</v>
      </c>
      <c r="AP141" s="223">
        <f t="shared" si="440"/>
        <v>0</v>
      </c>
    </row>
    <row r="142" spans="1:42" s="320" customFormat="1" ht="25.5" hidden="1" outlineLevel="1" x14ac:dyDescent="0.25">
      <c r="A142" s="257" t="s">
        <v>648</v>
      </c>
      <c r="B142" s="298" t="s">
        <v>218</v>
      </c>
      <c r="C142" s="299" t="s">
        <v>219</v>
      </c>
      <c r="D142" s="223">
        <v>4</v>
      </c>
      <c r="E142" s="260">
        <f>'03_EEE_C.'!E32</f>
        <v>0</v>
      </c>
      <c r="F142" s="325">
        <f t="shared" si="423"/>
        <v>0</v>
      </c>
      <c r="G142" s="221"/>
      <c r="H142" s="222" t="e">
        <f>ROUND(I142/$F142,6)</f>
        <v>#DIV/0!</v>
      </c>
      <c r="I142" s="223">
        <f t="shared" si="424"/>
        <v>0</v>
      </c>
      <c r="J142" s="221"/>
      <c r="K142" s="222" t="e">
        <f t="shared" si="425"/>
        <v>#DIV/0!</v>
      </c>
      <c r="L142" s="223">
        <f t="shared" si="424"/>
        <v>0</v>
      </c>
      <c r="M142" s="221"/>
      <c r="N142" s="222" t="e">
        <f t="shared" si="426"/>
        <v>#DIV/0!</v>
      </c>
      <c r="O142" s="223">
        <f t="shared" si="427"/>
        <v>0</v>
      </c>
      <c r="P142" s="221"/>
      <c r="Q142" s="222" t="e">
        <f t="shared" si="428"/>
        <v>#DIV/0!</v>
      </c>
      <c r="R142" s="223">
        <f t="shared" si="429"/>
        <v>0</v>
      </c>
      <c r="S142" s="221">
        <v>0.5</v>
      </c>
      <c r="T142" s="222" t="e">
        <f t="shared" si="430"/>
        <v>#DIV/0!</v>
      </c>
      <c r="U142" s="223">
        <f t="shared" si="441"/>
        <v>0</v>
      </c>
      <c r="V142" s="221">
        <v>1</v>
      </c>
      <c r="W142" s="222" t="e">
        <f t="shared" si="431"/>
        <v>#DIV/0!</v>
      </c>
      <c r="X142" s="223">
        <f t="shared" si="442"/>
        <v>0</v>
      </c>
      <c r="Y142" s="221">
        <v>1</v>
      </c>
      <c r="Z142" s="222" t="e">
        <f t="shared" si="432"/>
        <v>#DIV/0!</v>
      </c>
      <c r="AA142" s="223">
        <f t="shared" si="443"/>
        <v>0</v>
      </c>
      <c r="AB142" s="221">
        <v>1</v>
      </c>
      <c r="AC142" s="222" t="e">
        <f t="shared" si="433"/>
        <v>#DIV/0!</v>
      </c>
      <c r="AD142" s="223">
        <f t="shared" si="444"/>
        <v>0</v>
      </c>
      <c r="AE142" s="221">
        <f>D142-AB142-Y142-V142-R1204-S142</f>
        <v>0.5</v>
      </c>
      <c r="AF142" s="222" t="e">
        <f t="shared" si="434"/>
        <v>#DIV/0!</v>
      </c>
      <c r="AG142" s="223">
        <f>ROUND(AE142*$E142,5)</f>
        <v>0</v>
      </c>
      <c r="AH142" s="221"/>
      <c r="AI142" s="222" t="e">
        <f t="shared" si="435"/>
        <v>#DIV/0!</v>
      </c>
      <c r="AJ142" s="223">
        <f t="shared" si="436"/>
        <v>0</v>
      </c>
      <c r="AK142" s="221"/>
      <c r="AL142" s="222" t="e">
        <f t="shared" si="437"/>
        <v>#DIV/0!</v>
      </c>
      <c r="AM142" s="223">
        <f t="shared" si="438"/>
        <v>0</v>
      </c>
      <c r="AN142" s="221"/>
      <c r="AO142" s="222" t="e">
        <f t="shared" si="439"/>
        <v>#DIV/0!</v>
      </c>
      <c r="AP142" s="223">
        <f t="shared" si="440"/>
        <v>0</v>
      </c>
    </row>
    <row r="143" spans="1:42" s="320" customFormat="1" hidden="1" outlineLevel="1" x14ac:dyDescent="0.25">
      <c r="A143" s="267"/>
      <c r="B143" s="269"/>
      <c r="C143" s="268"/>
      <c r="D143" s="231"/>
      <c r="E143" s="260"/>
      <c r="F143" s="271"/>
      <c r="G143" s="229"/>
      <c r="H143" s="230"/>
      <c r="I143" s="231"/>
      <c r="J143" s="229"/>
      <c r="K143" s="230"/>
      <c r="L143" s="231"/>
      <c r="M143" s="229"/>
      <c r="N143" s="230"/>
      <c r="O143" s="231"/>
      <c r="P143" s="229"/>
      <c r="Q143" s="230"/>
      <c r="R143" s="231"/>
      <c r="S143" s="229"/>
      <c r="T143" s="230"/>
      <c r="U143" s="231"/>
      <c r="V143" s="229"/>
      <c r="W143" s="230"/>
      <c r="X143" s="231"/>
      <c r="Y143" s="229"/>
      <c r="Z143" s="230"/>
      <c r="AA143" s="231"/>
      <c r="AB143" s="229"/>
      <c r="AC143" s="230"/>
      <c r="AD143" s="231"/>
      <c r="AE143" s="229"/>
      <c r="AF143" s="230"/>
      <c r="AG143" s="231"/>
      <c r="AH143" s="229"/>
      <c r="AI143" s="230"/>
      <c r="AJ143" s="231"/>
      <c r="AK143" s="229"/>
      <c r="AL143" s="230"/>
      <c r="AM143" s="231"/>
      <c r="AN143" s="229"/>
      <c r="AO143" s="230"/>
      <c r="AP143" s="231"/>
    </row>
    <row r="144" spans="1:42" s="320" customFormat="1" hidden="1" outlineLevel="1" x14ac:dyDescent="0.25">
      <c r="A144" s="208" t="s">
        <v>649</v>
      </c>
      <c r="B144" s="209" t="s">
        <v>220</v>
      </c>
      <c r="C144" s="210"/>
      <c r="D144" s="211"/>
      <c r="E144" s="211"/>
      <c r="F144" s="213">
        <f>SUBTOTAL(9,F145:F147)</f>
        <v>0</v>
      </c>
      <c r="G144" s="211"/>
      <c r="H144" s="214"/>
      <c r="I144" s="211">
        <f>SUBTOTAL(9,I145:I147)</f>
        <v>0</v>
      </c>
      <c r="J144" s="211"/>
      <c r="K144" s="214"/>
      <c r="L144" s="211">
        <f>SUBTOTAL(9,L145:L147)</f>
        <v>0</v>
      </c>
      <c r="M144" s="211"/>
      <c r="N144" s="214"/>
      <c r="O144" s="211">
        <f>SUBTOTAL(9,O145:O147)</f>
        <v>0</v>
      </c>
      <c r="P144" s="211"/>
      <c r="Q144" s="214"/>
      <c r="R144" s="211">
        <f>SUBTOTAL(9,R145:R147)</f>
        <v>0</v>
      </c>
      <c r="S144" s="211"/>
      <c r="T144" s="214"/>
      <c r="U144" s="211">
        <f>SUBTOTAL(9,U145:U147)</f>
        <v>0</v>
      </c>
      <c r="V144" s="211"/>
      <c r="W144" s="214"/>
      <c r="X144" s="211">
        <f>SUBTOTAL(9,X145:X147)</f>
        <v>0</v>
      </c>
      <c r="Y144" s="211"/>
      <c r="Z144" s="214"/>
      <c r="AA144" s="211">
        <f>SUBTOTAL(9,AA145:AA147)</f>
        <v>0</v>
      </c>
      <c r="AB144" s="211"/>
      <c r="AC144" s="214"/>
      <c r="AD144" s="211">
        <f>SUBTOTAL(9,AD145:AD147)</f>
        <v>0</v>
      </c>
      <c r="AE144" s="211"/>
      <c r="AF144" s="214"/>
      <c r="AG144" s="211">
        <f>SUBTOTAL(9,AG145:AG147)</f>
        <v>0</v>
      </c>
      <c r="AH144" s="211"/>
      <c r="AI144" s="214"/>
      <c r="AJ144" s="211">
        <f>SUBTOTAL(9,AJ145:AJ147)</f>
        <v>0</v>
      </c>
      <c r="AK144" s="211"/>
      <c r="AL144" s="214"/>
      <c r="AM144" s="211">
        <f>SUBTOTAL(9,AM145:AM147)</f>
        <v>0</v>
      </c>
      <c r="AN144" s="211"/>
      <c r="AO144" s="214"/>
      <c r="AP144" s="211">
        <f>SUBTOTAL(9,AP145:AP147)</f>
        <v>0</v>
      </c>
    </row>
    <row r="145" spans="1:42" s="320" customFormat="1" ht="25.5" hidden="1" outlineLevel="1" x14ac:dyDescent="0.25">
      <c r="A145" s="339" t="s">
        <v>930</v>
      </c>
      <c r="B145" s="323" t="s">
        <v>221</v>
      </c>
      <c r="C145" s="324" t="s">
        <v>106</v>
      </c>
      <c r="D145" s="223">
        <v>20.23</v>
      </c>
      <c r="E145" s="260">
        <f>'03_EEE_C.'!E35</f>
        <v>0</v>
      </c>
      <c r="F145" s="325">
        <f t="shared" ref="F145:F147" si="445">ROUND(E145*D145,2)</f>
        <v>0</v>
      </c>
      <c r="G145" s="221"/>
      <c r="H145" s="222" t="e">
        <f t="shared" ref="H145:H147" si="446">ROUND(I145/$F145,6)</f>
        <v>#DIV/0!</v>
      </c>
      <c r="I145" s="223">
        <f t="shared" ref="I145:L147" si="447">ROUND(G145*$E145,5)</f>
        <v>0</v>
      </c>
      <c r="J145" s="221"/>
      <c r="K145" s="222" t="e">
        <f t="shared" ref="K145:K147" si="448">ROUND(L145/$F145,6)</f>
        <v>#DIV/0!</v>
      </c>
      <c r="L145" s="223">
        <f t="shared" si="447"/>
        <v>0</v>
      </c>
      <c r="M145" s="221"/>
      <c r="N145" s="222" t="e">
        <f t="shared" ref="N145:N147" si="449">ROUND(O145/$F145,6)</f>
        <v>#DIV/0!</v>
      </c>
      <c r="O145" s="223">
        <f t="shared" ref="O145:O147" si="450">ROUND(M145*$E145,5)</f>
        <v>0</v>
      </c>
      <c r="P145" s="221"/>
      <c r="Q145" s="222" t="e">
        <f t="shared" ref="Q145:Q147" si="451">ROUND(R145/$F145,6)</f>
        <v>#DIV/0!</v>
      </c>
      <c r="R145" s="223">
        <f t="shared" ref="R145:R147" si="452">ROUND(P145*$E145,5)</f>
        <v>0</v>
      </c>
      <c r="S145" s="221">
        <v>2.5299999999999998</v>
      </c>
      <c r="T145" s="222" t="e">
        <f t="shared" ref="T145:T147" si="453">ROUND(U145/$F145,6)</f>
        <v>#DIV/0!</v>
      </c>
      <c r="U145" s="223">
        <f>ROUND(S145*$E145,5)</f>
        <v>0</v>
      </c>
      <c r="V145" s="221">
        <v>5.0599999999999996</v>
      </c>
      <c r="W145" s="222" t="e">
        <f t="shared" ref="W145:W147" si="454">ROUND(X145/$F145,6)</f>
        <v>#DIV/0!</v>
      </c>
      <c r="X145" s="223">
        <f t="shared" ref="X145" si="455">ROUND(V145*$E145,5)</f>
        <v>0</v>
      </c>
      <c r="Y145" s="221">
        <v>5.0599999999999996</v>
      </c>
      <c r="Z145" s="222" t="e">
        <f t="shared" ref="Z145:Z147" si="456">ROUND(AA145/$F145,6)</f>
        <v>#DIV/0!</v>
      </c>
      <c r="AA145" s="223">
        <f t="shared" ref="AA145" si="457">ROUND(Y145*$E145,5)</f>
        <v>0</v>
      </c>
      <c r="AB145" s="221">
        <v>5.0599999999999996</v>
      </c>
      <c r="AC145" s="222" t="e">
        <f t="shared" ref="AC145:AC147" si="458">ROUND(AD145/$F145,6)</f>
        <v>#DIV/0!</v>
      </c>
      <c r="AD145" s="223">
        <f t="shared" ref="AD145" si="459">ROUND(AB145*$E145,5)</f>
        <v>0</v>
      </c>
      <c r="AE145" s="221">
        <f>D145-AB145-Y145-V145-R1207-S145</f>
        <v>2.5200000000000036</v>
      </c>
      <c r="AF145" s="222" t="e">
        <f t="shared" ref="AF145:AF147" si="460">ROUND(AG145/$F145,6)</f>
        <v>#DIV/0!</v>
      </c>
      <c r="AG145" s="223">
        <f>ROUND(AE145*$E145,5)</f>
        <v>0</v>
      </c>
      <c r="AH145" s="221"/>
      <c r="AI145" s="222" t="e">
        <f t="shared" ref="AI145:AI147" si="461">ROUND(AJ145/$F145,6)</f>
        <v>#DIV/0!</v>
      </c>
      <c r="AJ145" s="223">
        <f t="shared" ref="AJ145:AJ147" si="462">ROUND(AH145*$E145,5)</f>
        <v>0</v>
      </c>
      <c r="AK145" s="221"/>
      <c r="AL145" s="222" t="e">
        <f t="shared" ref="AL145:AL147" si="463">ROUND(AM145/$F145,6)</f>
        <v>#DIV/0!</v>
      </c>
      <c r="AM145" s="223">
        <f t="shared" ref="AM145:AM147" si="464">ROUND(AK145*$E145,5)</f>
        <v>0</v>
      </c>
      <c r="AN145" s="221"/>
      <c r="AO145" s="222" t="e">
        <f t="shared" ref="AO145:AO147" si="465">ROUND(AP145/$F145,6)</f>
        <v>#DIV/0!</v>
      </c>
      <c r="AP145" s="223">
        <f t="shared" ref="AP145:AP147" si="466">ROUND(AN145*$E145,5)</f>
        <v>0</v>
      </c>
    </row>
    <row r="146" spans="1:42" s="320" customFormat="1" ht="25.5" hidden="1" outlineLevel="1" x14ac:dyDescent="0.25">
      <c r="A146" s="339" t="s">
        <v>650</v>
      </c>
      <c r="B146" s="341" t="s">
        <v>222</v>
      </c>
      <c r="C146" s="342" t="s">
        <v>106</v>
      </c>
      <c r="D146" s="223">
        <v>24.64</v>
      </c>
      <c r="E146" s="260">
        <f>'03_EEE_C.'!E36</f>
        <v>0</v>
      </c>
      <c r="F146" s="325">
        <f t="shared" si="445"/>
        <v>0</v>
      </c>
      <c r="G146" s="221"/>
      <c r="H146" s="222" t="e">
        <f t="shared" si="446"/>
        <v>#DIV/0!</v>
      </c>
      <c r="I146" s="223">
        <f t="shared" si="447"/>
        <v>0</v>
      </c>
      <c r="J146" s="221"/>
      <c r="K146" s="222" t="e">
        <f t="shared" si="448"/>
        <v>#DIV/0!</v>
      </c>
      <c r="L146" s="223">
        <f t="shared" si="447"/>
        <v>0</v>
      </c>
      <c r="M146" s="221"/>
      <c r="N146" s="222" t="e">
        <f t="shared" si="449"/>
        <v>#DIV/0!</v>
      </c>
      <c r="O146" s="223">
        <f t="shared" si="450"/>
        <v>0</v>
      </c>
      <c r="P146" s="221"/>
      <c r="Q146" s="222" t="e">
        <f t="shared" si="451"/>
        <v>#DIV/0!</v>
      </c>
      <c r="R146" s="223">
        <f t="shared" si="452"/>
        <v>0</v>
      </c>
      <c r="S146" s="221">
        <v>3.08</v>
      </c>
      <c r="T146" s="222" t="e">
        <f t="shared" si="453"/>
        <v>#DIV/0!</v>
      </c>
      <c r="U146" s="223">
        <f t="shared" ref="U146" si="467">ROUND(S146*$E146,5)</f>
        <v>0</v>
      </c>
      <c r="V146" s="221">
        <v>6.17</v>
      </c>
      <c r="W146" s="222" t="e">
        <f t="shared" si="454"/>
        <v>#DIV/0!</v>
      </c>
      <c r="X146" s="223">
        <f>ROUND(V146*$E146,5)</f>
        <v>0</v>
      </c>
      <c r="Y146" s="221">
        <v>6.17</v>
      </c>
      <c r="Z146" s="222" t="e">
        <f t="shared" si="456"/>
        <v>#DIV/0!</v>
      </c>
      <c r="AA146" s="223">
        <f>ROUND(Y146*$E146,5)</f>
        <v>0</v>
      </c>
      <c r="AB146" s="221">
        <v>6.17</v>
      </c>
      <c r="AC146" s="222" t="e">
        <f t="shared" si="458"/>
        <v>#DIV/0!</v>
      </c>
      <c r="AD146" s="223">
        <f>ROUND(AB146*$E146,5)</f>
        <v>0</v>
      </c>
      <c r="AE146" s="221">
        <f>D146-AB146-Y146-V146-R1208-S146</f>
        <v>3.0499999999999989</v>
      </c>
      <c r="AF146" s="222" t="e">
        <f t="shared" si="460"/>
        <v>#DIV/0!</v>
      </c>
      <c r="AG146" s="223">
        <f>ROUND(AE146*$E146,5)</f>
        <v>0</v>
      </c>
      <c r="AH146" s="221"/>
      <c r="AI146" s="222" t="e">
        <f t="shared" si="461"/>
        <v>#DIV/0!</v>
      </c>
      <c r="AJ146" s="223">
        <f t="shared" si="462"/>
        <v>0</v>
      </c>
      <c r="AK146" s="221"/>
      <c r="AL146" s="222" t="e">
        <f t="shared" si="463"/>
        <v>#DIV/0!</v>
      </c>
      <c r="AM146" s="223">
        <f t="shared" si="464"/>
        <v>0</v>
      </c>
      <c r="AN146" s="221"/>
      <c r="AO146" s="222" t="e">
        <f t="shared" si="465"/>
        <v>#DIV/0!</v>
      </c>
      <c r="AP146" s="223">
        <f t="shared" si="466"/>
        <v>0</v>
      </c>
    </row>
    <row r="147" spans="1:42" s="320" customFormat="1" ht="51" hidden="1" outlineLevel="1" x14ac:dyDescent="0.25">
      <c r="A147" s="339" t="s">
        <v>651</v>
      </c>
      <c r="B147" s="341" t="s">
        <v>223</v>
      </c>
      <c r="C147" s="342" t="s">
        <v>106</v>
      </c>
      <c r="D147" s="223">
        <v>82.92</v>
      </c>
      <c r="E147" s="260">
        <f>'03_EEE_C.'!E37</f>
        <v>0</v>
      </c>
      <c r="F147" s="325">
        <f t="shared" si="445"/>
        <v>0</v>
      </c>
      <c r="G147" s="221"/>
      <c r="H147" s="222" t="e">
        <f t="shared" si="446"/>
        <v>#DIV/0!</v>
      </c>
      <c r="I147" s="223">
        <f t="shared" si="447"/>
        <v>0</v>
      </c>
      <c r="J147" s="221"/>
      <c r="K147" s="222" t="e">
        <f t="shared" si="448"/>
        <v>#DIV/0!</v>
      </c>
      <c r="L147" s="223">
        <f t="shared" si="447"/>
        <v>0</v>
      </c>
      <c r="M147" s="221"/>
      <c r="N147" s="222" t="e">
        <f t="shared" si="449"/>
        <v>#DIV/0!</v>
      </c>
      <c r="O147" s="223">
        <f t="shared" si="450"/>
        <v>0</v>
      </c>
      <c r="P147" s="221"/>
      <c r="Q147" s="222" t="e">
        <f t="shared" si="451"/>
        <v>#DIV/0!</v>
      </c>
      <c r="R147" s="223">
        <f t="shared" si="452"/>
        <v>0</v>
      </c>
      <c r="S147" s="221">
        <v>10.37</v>
      </c>
      <c r="T147" s="222" t="e">
        <f t="shared" si="453"/>
        <v>#DIV/0!</v>
      </c>
      <c r="U147" s="223">
        <f>ROUND(S147*$E147,5)</f>
        <v>0</v>
      </c>
      <c r="V147" s="221">
        <v>20.76</v>
      </c>
      <c r="W147" s="222" t="e">
        <f t="shared" si="454"/>
        <v>#DIV/0!</v>
      </c>
      <c r="X147" s="223">
        <f>ROUND(V147*$E147,5)</f>
        <v>0</v>
      </c>
      <c r="Y147" s="221">
        <v>20.76</v>
      </c>
      <c r="Z147" s="222" t="e">
        <f t="shared" si="456"/>
        <v>#DIV/0!</v>
      </c>
      <c r="AA147" s="223">
        <f>ROUND(Y147*$E147,5)</f>
        <v>0</v>
      </c>
      <c r="AB147" s="221">
        <v>20.76</v>
      </c>
      <c r="AC147" s="222" t="e">
        <f t="shared" si="458"/>
        <v>#DIV/0!</v>
      </c>
      <c r="AD147" s="223">
        <f>ROUND(AB147*$E147,5)</f>
        <v>0</v>
      </c>
      <c r="AE147" s="221">
        <f>D147-AB147-Y147-V147-R1209-S147</f>
        <v>10.269999999999991</v>
      </c>
      <c r="AF147" s="222" t="e">
        <f t="shared" si="460"/>
        <v>#DIV/0!</v>
      </c>
      <c r="AG147" s="223">
        <f>ROUND(AE147*$E147,5)</f>
        <v>0</v>
      </c>
      <c r="AH147" s="221"/>
      <c r="AI147" s="222" t="e">
        <f t="shared" si="461"/>
        <v>#DIV/0!</v>
      </c>
      <c r="AJ147" s="223">
        <f t="shared" si="462"/>
        <v>0</v>
      </c>
      <c r="AK147" s="221"/>
      <c r="AL147" s="222" t="e">
        <f t="shared" si="463"/>
        <v>#DIV/0!</v>
      </c>
      <c r="AM147" s="223">
        <f t="shared" si="464"/>
        <v>0</v>
      </c>
      <c r="AN147" s="221"/>
      <c r="AO147" s="222" t="e">
        <f t="shared" si="465"/>
        <v>#DIV/0!</v>
      </c>
      <c r="AP147" s="223">
        <f t="shared" si="466"/>
        <v>0</v>
      </c>
    </row>
    <row r="148" spans="1:42" s="320" customFormat="1" hidden="1" outlineLevel="1" x14ac:dyDescent="0.25">
      <c r="A148" s="327"/>
      <c r="B148" s="329"/>
      <c r="C148" s="328"/>
      <c r="D148" s="330"/>
      <c r="E148" s="260"/>
      <c r="F148" s="332"/>
      <c r="G148" s="229"/>
      <c r="H148" s="230"/>
      <c r="I148" s="231"/>
      <c r="J148" s="229"/>
      <c r="K148" s="230"/>
      <c r="L148" s="231"/>
      <c r="M148" s="229"/>
      <c r="N148" s="230"/>
      <c r="O148" s="231"/>
      <c r="P148" s="229"/>
      <c r="Q148" s="230"/>
      <c r="R148" s="231"/>
      <c r="S148" s="229"/>
      <c r="T148" s="230"/>
      <c r="U148" s="231"/>
      <c r="V148" s="229"/>
      <c r="W148" s="230"/>
      <c r="X148" s="231"/>
      <c r="Y148" s="229"/>
      <c r="Z148" s="230"/>
      <c r="AA148" s="231"/>
      <c r="AB148" s="229"/>
      <c r="AC148" s="230"/>
      <c r="AD148" s="231"/>
      <c r="AE148" s="229"/>
      <c r="AF148" s="230"/>
      <c r="AG148" s="231"/>
      <c r="AH148" s="229"/>
      <c r="AI148" s="230"/>
      <c r="AJ148" s="231"/>
      <c r="AK148" s="229"/>
      <c r="AL148" s="230"/>
      <c r="AM148" s="231"/>
      <c r="AN148" s="229"/>
      <c r="AO148" s="230"/>
      <c r="AP148" s="231"/>
    </row>
    <row r="149" spans="1:42" s="320" customFormat="1" hidden="1" outlineLevel="1" x14ac:dyDescent="0.25">
      <c r="A149" s="208" t="s">
        <v>652</v>
      </c>
      <c r="B149" s="209" t="s">
        <v>224</v>
      </c>
      <c r="C149" s="210"/>
      <c r="D149" s="211"/>
      <c r="E149" s="211"/>
      <c r="F149" s="213">
        <f>SUBTOTAL(9,F150:F150)</f>
        <v>0</v>
      </c>
      <c r="G149" s="211"/>
      <c r="H149" s="214"/>
      <c r="I149" s="211">
        <f>SUBTOTAL(9,I150:I150)</f>
        <v>0</v>
      </c>
      <c r="J149" s="211"/>
      <c r="K149" s="214"/>
      <c r="L149" s="211">
        <f>SUBTOTAL(9,L150:L150)</f>
        <v>0</v>
      </c>
      <c r="M149" s="211"/>
      <c r="N149" s="214"/>
      <c r="O149" s="211">
        <f>SUBTOTAL(9,O150:O150)</f>
        <v>0</v>
      </c>
      <c r="P149" s="211"/>
      <c r="Q149" s="214"/>
      <c r="R149" s="211">
        <f>SUBTOTAL(9,R150:R150)</f>
        <v>0</v>
      </c>
      <c r="S149" s="211"/>
      <c r="T149" s="214"/>
      <c r="U149" s="211">
        <f>SUBTOTAL(9,U150:U150)</f>
        <v>0</v>
      </c>
      <c r="V149" s="211"/>
      <c r="W149" s="214"/>
      <c r="X149" s="211">
        <f>SUBTOTAL(9,X150:X150)</f>
        <v>0</v>
      </c>
      <c r="Y149" s="211"/>
      <c r="Z149" s="214"/>
      <c r="AA149" s="211">
        <f>SUBTOTAL(9,AA150:AA150)</f>
        <v>0</v>
      </c>
      <c r="AB149" s="211"/>
      <c r="AC149" s="214"/>
      <c r="AD149" s="211">
        <f>SUBTOTAL(9,AD150:AD150)</f>
        <v>0</v>
      </c>
      <c r="AE149" s="211"/>
      <c r="AF149" s="214"/>
      <c r="AG149" s="211">
        <f>SUBTOTAL(9,AG150:AG150)</f>
        <v>0</v>
      </c>
      <c r="AH149" s="211"/>
      <c r="AI149" s="214"/>
      <c r="AJ149" s="211">
        <f>SUBTOTAL(9,AJ150:AJ150)</f>
        <v>0</v>
      </c>
      <c r="AK149" s="211"/>
      <c r="AL149" s="214"/>
      <c r="AM149" s="211">
        <f>SUBTOTAL(9,AM150:AM150)</f>
        <v>0</v>
      </c>
      <c r="AN149" s="211"/>
      <c r="AO149" s="214"/>
      <c r="AP149" s="211">
        <f>SUBTOTAL(9,AP150:AP150)</f>
        <v>0</v>
      </c>
    </row>
    <row r="150" spans="1:42" s="320" customFormat="1" ht="38.25" hidden="1" outlineLevel="1" x14ac:dyDescent="0.25">
      <c r="A150" s="343" t="s">
        <v>653</v>
      </c>
      <c r="B150" s="323" t="s">
        <v>225</v>
      </c>
      <c r="C150" s="324" t="s">
        <v>112</v>
      </c>
      <c r="D150" s="223">
        <v>582.86</v>
      </c>
      <c r="E150" s="260">
        <f>'03_EEE_C.'!E40</f>
        <v>0</v>
      </c>
      <c r="F150" s="325">
        <f t="shared" ref="F150" si="468">ROUND(E150*D150,2)</f>
        <v>0</v>
      </c>
      <c r="G150" s="221"/>
      <c r="H150" s="222" t="e">
        <f t="shared" ref="H150" si="469">ROUND(I150/$F150,6)</f>
        <v>#DIV/0!</v>
      </c>
      <c r="I150" s="223">
        <f t="shared" ref="I150:L150" si="470">ROUND(G150*$E150,5)</f>
        <v>0</v>
      </c>
      <c r="J150" s="221"/>
      <c r="K150" s="222" t="e">
        <f t="shared" ref="K150" si="471">ROUND(L150/$F150,6)</f>
        <v>#DIV/0!</v>
      </c>
      <c r="L150" s="223">
        <f t="shared" si="470"/>
        <v>0</v>
      </c>
      <c r="M150" s="221"/>
      <c r="N150" s="222" t="e">
        <f t="shared" ref="N150" si="472">ROUND(O150/$F150,6)</f>
        <v>#DIV/0!</v>
      </c>
      <c r="O150" s="223">
        <f t="shared" ref="O150" si="473">ROUND(M150*$E150,5)</f>
        <v>0</v>
      </c>
      <c r="P150" s="221"/>
      <c r="Q150" s="222" t="e">
        <f t="shared" ref="Q150" si="474">ROUND(R150/$F150,6)</f>
        <v>#DIV/0!</v>
      </c>
      <c r="R150" s="223">
        <f t="shared" ref="R150" si="475">ROUND(P150*$E150,5)</f>
        <v>0</v>
      </c>
      <c r="S150" s="221">
        <v>72.86</v>
      </c>
      <c r="T150" s="222" t="e">
        <f t="shared" ref="T150" si="476">ROUND(U150/$F150,6)</f>
        <v>#DIV/0!</v>
      </c>
      <c r="U150" s="223">
        <f>ROUND(S150*$E150,5)</f>
        <v>0</v>
      </c>
      <c r="V150" s="221">
        <v>145.88999999999999</v>
      </c>
      <c r="W150" s="222" t="e">
        <f t="shared" ref="W150" si="477">ROUND(X150/$F150,6)</f>
        <v>#DIV/0!</v>
      </c>
      <c r="X150" s="223">
        <f t="shared" ref="X150" si="478">ROUND(V150*$E150,5)</f>
        <v>0</v>
      </c>
      <c r="Y150" s="221">
        <v>145.88999999999999</v>
      </c>
      <c r="Z150" s="222" t="e">
        <f t="shared" ref="Z150" si="479">ROUND(AA150/$F150,6)</f>
        <v>#DIV/0!</v>
      </c>
      <c r="AA150" s="223">
        <f t="shared" ref="AA150" si="480">ROUND(Y150*$E150,5)</f>
        <v>0</v>
      </c>
      <c r="AB150" s="221">
        <v>145.88999999999999</v>
      </c>
      <c r="AC150" s="222" t="e">
        <f t="shared" ref="AC150" si="481">ROUND(AD150/$F150,6)</f>
        <v>#DIV/0!</v>
      </c>
      <c r="AD150" s="223">
        <f t="shared" ref="AD150" si="482">ROUND(AB150*$E150,5)</f>
        <v>0</v>
      </c>
      <c r="AE150" s="221">
        <f>D150-AB150-Y150-V150-R1212-S150</f>
        <v>72.330000000000055</v>
      </c>
      <c r="AF150" s="222" t="e">
        <f t="shared" ref="AF150" si="483">ROUND(AG150/$F150,6)</f>
        <v>#DIV/0!</v>
      </c>
      <c r="AG150" s="223">
        <f>ROUND(AE150*$E150,5)</f>
        <v>0</v>
      </c>
      <c r="AH150" s="221"/>
      <c r="AI150" s="222" t="e">
        <f t="shared" ref="AI150" si="484">ROUND(AJ150/$F150,6)</f>
        <v>#DIV/0!</v>
      </c>
      <c r="AJ150" s="223">
        <f t="shared" ref="AJ150" si="485">ROUND(AH150*$E150,5)</f>
        <v>0</v>
      </c>
      <c r="AK150" s="221"/>
      <c r="AL150" s="222" t="e">
        <f t="shared" ref="AL150" si="486">ROUND(AM150/$F150,6)</f>
        <v>#DIV/0!</v>
      </c>
      <c r="AM150" s="223">
        <f t="shared" ref="AM150" si="487">ROUND(AK150*$E150,5)</f>
        <v>0</v>
      </c>
      <c r="AN150" s="221"/>
      <c r="AO150" s="222" t="e">
        <f t="shared" ref="AO150" si="488">ROUND(AP150/$F150,6)</f>
        <v>#DIV/0!</v>
      </c>
      <c r="AP150" s="223">
        <f t="shared" ref="AP150" si="489">ROUND(AN150*$E150,5)</f>
        <v>0</v>
      </c>
    </row>
    <row r="151" spans="1:42" s="320" customFormat="1" hidden="1" outlineLevel="1" x14ac:dyDescent="0.25">
      <c r="A151" s="327"/>
      <c r="B151" s="329"/>
      <c r="C151" s="328"/>
      <c r="D151" s="330"/>
      <c r="E151" s="260"/>
      <c r="F151" s="332"/>
      <c r="G151" s="229"/>
      <c r="H151" s="230"/>
      <c r="I151" s="231"/>
      <c r="J151" s="229"/>
      <c r="K151" s="230"/>
      <c r="L151" s="231"/>
      <c r="M151" s="229"/>
      <c r="N151" s="230"/>
      <c r="O151" s="231"/>
      <c r="P151" s="229"/>
      <c r="Q151" s="230"/>
      <c r="R151" s="231"/>
      <c r="S151" s="229"/>
      <c r="T151" s="230"/>
      <c r="U151" s="231"/>
      <c r="V151" s="229"/>
      <c r="W151" s="230"/>
      <c r="X151" s="231"/>
      <c r="Y151" s="229"/>
      <c r="Z151" s="230"/>
      <c r="AA151" s="231"/>
      <c r="AB151" s="229"/>
      <c r="AC151" s="230"/>
      <c r="AD151" s="231"/>
      <c r="AE151" s="229"/>
      <c r="AF151" s="230"/>
      <c r="AG151" s="231"/>
      <c r="AH151" s="229"/>
      <c r="AI151" s="230"/>
      <c r="AJ151" s="231"/>
      <c r="AK151" s="229"/>
      <c r="AL151" s="230"/>
      <c r="AM151" s="231"/>
      <c r="AN151" s="229"/>
      <c r="AO151" s="230"/>
      <c r="AP151" s="231"/>
    </row>
    <row r="152" spans="1:42" s="320" customFormat="1" hidden="1" outlineLevel="1" x14ac:dyDescent="0.25">
      <c r="A152" s="208" t="s">
        <v>654</v>
      </c>
      <c r="B152" s="209" t="s">
        <v>226</v>
      </c>
      <c r="C152" s="210"/>
      <c r="D152" s="211"/>
      <c r="E152" s="211"/>
      <c r="F152" s="213">
        <f>SUBTOTAL(9,F153:F158)</f>
        <v>0</v>
      </c>
      <c r="G152" s="211"/>
      <c r="H152" s="214"/>
      <c r="I152" s="211">
        <f>SUBTOTAL(9,I153:I157)</f>
        <v>0</v>
      </c>
      <c r="J152" s="211"/>
      <c r="K152" s="214"/>
      <c r="L152" s="211">
        <f>SUBTOTAL(9,L153:L157)</f>
        <v>0</v>
      </c>
      <c r="M152" s="211"/>
      <c r="N152" s="214"/>
      <c r="O152" s="211">
        <f>SUBTOTAL(9,O153:O157)</f>
        <v>0</v>
      </c>
      <c r="P152" s="211"/>
      <c r="Q152" s="214"/>
      <c r="R152" s="211">
        <f>SUBTOTAL(9,R153:R157)</f>
        <v>0</v>
      </c>
      <c r="S152" s="211"/>
      <c r="T152" s="214"/>
      <c r="U152" s="213">
        <f>SUBTOTAL(9,U153:U158)</f>
        <v>0</v>
      </c>
      <c r="V152" s="211"/>
      <c r="W152" s="214"/>
      <c r="X152" s="213">
        <f>SUBTOTAL(9,X153:X158)</f>
        <v>0</v>
      </c>
      <c r="Y152" s="211"/>
      <c r="Z152" s="214"/>
      <c r="AA152" s="213">
        <f>SUBTOTAL(9,AA153:AA158)</f>
        <v>0</v>
      </c>
      <c r="AB152" s="211"/>
      <c r="AC152" s="214"/>
      <c r="AD152" s="213">
        <f>SUBTOTAL(9,AD153:AD158)</f>
        <v>0</v>
      </c>
      <c r="AE152" s="211"/>
      <c r="AF152" s="214"/>
      <c r="AG152" s="213">
        <f>SUBTOTAL(9,AG153:AG158)</f>
        <v>0</v>
      </c>
      <c r="AH152" s="211"/>
      <c r="AI152" s="214"/>
      <c r="AJ152" s="211">
        <f>SUBTOTAL(9,AJ153:AJ157)</f>
        <v>0</v>
      </c>
      <c r="AK152" s="211"/>
      <c r="AL152" s="214"/>
      <c r="AM152" s="211">
        <f>SUBTOTAL(9,AM153:AM157)</f>
        <v>0</v>
      </c>
      <c r="AN152" s="211"/>
      <c r="AO152" s="214"/>
      <c r="AP152" s="211">
        <f>SUBTOTAL(9,AP153:AP157)</f>
        <v>0</v>
      </c>
    </row>
    <row r="153" spans="1:42" s="320" customFormat="1" ht="63.75" hidden="1" outlineLevel="1" x14ac:dyDescent="0.25">
      <c r="A153" s="343" t="s">
        <v>655</v>
      </c>
      <c r="B153" s="323" t="s">
        <v>227</v>
      </c>
      <c r="C153" s="324" t="s">
        <v>112</v>
      </c>
      <c r="D153" s="223">
        <v>865</v>
      </c>
      <c r="E153" s="260">
        <f>'03_EEE_C.'!E43</f>
        <v>0</v>
      </c>
      <c r="F153" s="325">
        <f t="shared" ref="F153:F158" si="490">ROUND(E153*D153,2)</f>
        <v>0</v>
      </c>
      <c r="G153" s="221"/>
      <c r="H153" s="222" t="e">
        <f t="shared" ref="H153:H157" si="491">ROUND(I153/$F153,6)</f>
        <v>#DIV/0!</v>
      </c>
      <c r="I153" s="223">
        <f t="shared" ref="I153:L157" si="492">ROUND(G153*$E153,5)</f>
        <v>0</v>
      </c>
      <c r="J153" s="221"/>
      <c r="K153" s="222" t="e">
        <f t="shared" ref="K153:K157" si="493">ROUND(L153/$F153,6)</f>
        <v>#DIV/0!</v>
      </c>
      <c r="L153" s="223">
        <f t="shared" si="492"/>
        <v>0</v>
      </c>
      <c r="M153" s="221"/>
      <c r="N153" s="222" t="e">
        <f t="shared" ref="N153:N157" si="494">ROUND(O153/$F153,6)</f>
        <v>#DIV/0!</v>
      </c>
      <c r="O153" s="223">
        <f t="shared" ref="O153:O157" si="495">ROUND(M153*$E153,5)</f>
        <v>0</v>
      </c>
      <c r="P153" s="221"/>
      <c r="Q153" s="222" t="e">
        <f t="shared" ref="Q153:Q157" si="496">ROUND(R153/$F153,6)</f>
        <v>#DIV/0!</v>
      </c>
      <c r="R153" s="223">
        <f t="shared" ref="R153:R157" si="497">ROUND(P153*$E153,5)</f>
        <v>0</v>
      </c>
      <c r="S153" s="221">
        <v>108.13</v>
      </c>
      <c r="T153" s="222" t="e">
        <f t="shared" ref="T153:T157" si="498">ROUND(U153/$F153,6)</f>
        <v>#DIV/0!</v>
      </c>
      <c r="U153" s="223">
        <f t="shared" ref="U153" si="499">ROUND(S153*$E153,5)</f>
        <v>0</v>
      </c>
      <c r="V153" s="221">
        <v>216.52</v>
      </c>
      <c r="W153" s="222" t="e">
        <f t="shared" ref="W153:W157" si="500">ROUND(X153/$F153,6)</f>
        <v>#DIV/0!</v>
      </c>
      <c r="X153" s="223">
        <f>ROUND(V153*$E153,5)</f>
        <v>0</v>
      </c>
      <c r="Y153" s="221">
        <v>216.52</v>
      </c>
      <c r="Z153" s="222" t="e">
        <f t="shared" ref="Z153:Z157" si="501">ROUND(AA153/$F153,6)</f>
        <v>#DIV/0!</v>
      </c>
      <c r="AA153" s="223">
        <f>ROUND(Y153*$E153,5)</f>
        <v>0</v>
      </c>
      <c r="AB153" s="221">
        <v>216.52</v>
      </c>
      <c r="AC153" s="222" t="e">
        <f t="shared" ref="AC153:AC157" si="502">ROUND(AD153/$F153,6)</f>
        <v>#DIV/0!</v>
      </c>
      <c r="AD153" s="223">
        <f>ROUND(AB153*$E153,5)</f>
        <v>0</v>
      </c>
      <c r="AE153" s="221">
        <f>D153-AB153-Y153-V153-R1215-S153</f>
        <v>107.31000000000003</v>
      </c>
      <c r="AF153" s="222" t="e">
        <f t="shared" ref="AF153:AF157" si="503">ROUND(AG153/$F153,6)</f>
        <v>#DIV/0!</v>
      </c>
      <c r="AG153" s="223">
        <f t="shared" ref="AG153:AG158" si="504">ROUND(AE153*$E153,5)</f>
        <v>0</v>
      </c>
      <c r="AH153" s="221"/>
      <c r="AI153" s="222" t="e">
        <f t="shared" ref="AI153:AI157" si="505">ROUND(AJ153/$F153,6)</f>
        <v>#DIV/0!</v>
      </c>
      <c r="AJ153" s="223">
        <f t="shared" ref="AJ153:AJ157" si="506">ROUND(AH153*$E153,5)</f>
        <v>0</v>
      </c>
      <c r="AK153" s="221"/>
      <c r="AL153" s="222" t="e">
        <f t="shared" ref="AL153:AL157" si="507">ROUND(AM153/$F153,6)</f>
        <v>#DIV/0!</v>
      </c>
      <c r="AM153" s="223">
        <f t="shared" ref="AM153:AM157" si="508">ROUND(AK153*$E153,5)</f>
        <v>0</v>
      </c>
      <c r="AN153" s="221"/>
      <c r="AO153" s="222" t="e">
        <f t="shared" ref="AO153:AO157" si="509">ROUND(AP153/$F153,6)</f>
        <v>#DIV/0!</v>
      </c>
      <c r="AP153" s="223">
        <f t="shared" ref="AP153:AP157" si="510">ROUND(AN153*$E153,5)</f>
        <v>0</v>
      </c>
    </row>
    <row r="154" spans="1:42" s="320" customFormat="1" ht="38.25" hidden="1" outlineLevel="1" x14ac:dyDescent="0.25">
      <c r="A154" s="343" t="s">
        <v>656</v>
      </c>
      <c r="B154" s="264" t="s">
        <v>228</v>
      </c>
      <c r="C154" s="266" t="s">
        <v>8</v>
      </c>
      <c r="D154" s="223">
        <v>240</v>
      </c>
      <c r="E154" s="260">
        <f>'03_EEE_C.'!E44</f>
        <v>0</v>
      </c>
      <c r="F154" s="325">
        <f t="shared" si="490"/>
        <v>0</v>
      </c>
      <c r="G154" s="221"/>
      <c r="H154" s="222" t="e">
        <f t="shared" si="491"/>
        <v>#DIV/0!</v>
      </c>
      <c r="I154" s="223">
        <f t="shared" si="492"/>
        <v>0</v>
      </c>
      <c r="J154" s="221"/>
      <c r="K154" s="222" t="e">
        <f t="shared" si="493"/>
        <v>#DIV/0!</v>
      </c>
      <c r="L154" s="223">
        <f t="shared" si="492"/>
        <v>0</v>
      </c>
      <c r="M154" s="221"/>
      <c r="N154" s="222" t="e">
        <f t="shared" si="494"/>
        <v>#DIV/0!</v>
      </c>
      <c r="O154" s="223">
        <f t="shared" si="495"/>
        <v>0</v>
      </c>
      <c r="P154" s="221"/>
      <c r="Q154" s="222" t="e">
        <f t="shared" si="496"/>
        <v>#DIV/0!</v>
      </c>
      <c r="R154" s="223">
        <f t="shared" si="497"/>
        <v>0</v>
      </c>
      <c r="S154" s="221">
        <v>30</v>
      </c>
      <c r="T154" s="222" t="e">
        <f t="shared" si="498"/>
        <v>#DIV/0!</v>
      </c>
      <c r="U154" s="223">
        <f>ROUND(S154*$E154,5)</f>
        <v>0</v>
      </c>
      <c r="V154" s="221">
        <v>60.07</v>
      </c>
      <c r="W154" s="222" t="e">
        <f t="shared" si="500"/>
        <v>#DIV/0!</v>
      </c>
      <c r="X154" s="223">
        <f t="shared" ref="X154:X156" si="511">ROUND(V154*$E154,5)</f>
        <v>0</v>
      </c>
      <c r="Y154" s="221">
        <v>60.07</v>
      </c>
      <c r="Z154" s="222" t="e">
        <f t="shared" si="501"/>
        <v>#DIV/0!</v>
      </c>
      <c r="AA154" s="223">
        <f t="shared" ref="AA154:AA156" si="512">ROUND(Y154*$E154,5)</f>
        <v>0</v>
      </c>
      <c r="AB154" s="221">
        <v>60.07</v>
      </c>
      <c r="AC154" s="222" t="e">
        <f t="shared" si="502"/>
        <v>#DIV/0!</v>
      </c>
      <c r="AD154" s="223">
        <f t="shared" ref="AD154:AD156" si="513">ROUND(AB154*$E154,5)</f>
        <v>0</v>
      </c>
      <c r="AE154" s="221">
        <f>D154-AB154-Y154-V154-R1216-S154</f>
        <v>29.790000000000013</v>
      </c>
      <c r="AF154" s="222" t="e">
        <f t="shared" si="503"/>
        <v>#DIV/0!</v>
      </c>
      <c r="AG154" s="223">
        <f t="shared" si="504"/>
        <v>0</v>
      </c>
      <c r="AH154" s="221"/>
      <c r="AI154" s="222" t="e">
        <f t="shared" si="505"/>
        <v>#DIV/0!</v>
      </c>
      <c r="AJ154" s="223">
        <f t="shared" si="506"/>
        <v>0</v>
      </c>
      <c r="AK154" s="221"/>
      <c r="AL154" s="222" t="e">
        <f t="shared" si="507"/>
        <v>#DIV/0!</v>
      </c>
      <c r="AM154" s="223">
        <f t="shared" si="508"/>
        <v>0</v>
      </c>
      <c r="AN154" s="221"/>
      <c r="AO154" s="222" t="e">
        <f t="shared" si="509"/>
        <v>#DIV/0!</v>
      </c>
      <c r="AP154" s="223">
        <f t="shared" si="510"/>
        <v>0</v>
      </c>
    </row>
    <row r="155" spans="1:42" s="320" customFormat="1" ht="51" hidden="1" outlineLevel="1" x14ac:dyDescent="0.25">
      <c r="A155" s="343" t="s">
        <v>931</v>
      </c>
      <c r="B155" s="298" t="s">
        <v>207</v>
      </c>
      <c r="C155" s="299" t="s">
        <v>8</v>
      </c>
      <c r="D155" s="223">
        <v>135.28</v>
      </c>
      <c r="E155" s="260">
        <f>'03_EEE_C.'!E45</f>
        <v>0</v>
      </c>
      <c r="F155" s="325">
        <f t="shared" si="490"/>
        <v>0</v>
      </c>
      <c r="G155" s="221"/>
      <c r="H155" s="222" t="e">
        <f t="shared" si="491"/>
        <v>#DIV/0!</v>
      </c>
      <c r="I155" s="223">
        <f t="shared" si="492"/>
        <v>0</v>
      </c>
      <c r="J155" s="221"/>
      <c r="K155" s="222" t="e">
        <f t="shared" si="493"/>
        <v>#DIV/0!</v>
      </c>
      <c r="L155" s="223">
        <f t="shared" si="492"/>
        <v>0</v>
      </c>
      <c r="M155" s="221"/>
      <c r="N155" s="222" t="e">
        <f t="shared" si="494"/>
        <v>#DIV/0!</v>
      </c>
      <c r="O155" s="223">
        <f t="shared" si="495"/>
        <v>0</v>
      </c>
      <c r="P155" s="221"/>
      <c r="Q155" s="222" t="e">
        <f t="shared" si="496"/>
        <v>#DIV/0!</v>
      </c>
      <c r="R155" s="223">
        <f t="shared" si="497"/>
        <v>0</v>
      </c>
      <c r="S155" s="221">
        <v>16.91</v>
      </c>
      <c r="T155" s="222" t="e">
        <f t="shared" si="498"/>
        <v>#DIV/0!</v>
      </c>
      <c r="U155" s="223">
        <f>ROUND(S155*$E155,5)</f>
        <v>0</v>
      </c>
      <c r="V155" s="221">
        <v>33.86</v>
      </c>
      <c r="W155" s="222" t="e">
        <f t="shared" si="500"/>
        <v>#DIV/0!</v>
      </c>
      <c r="X155" s="223">
        <f t="shared" si="511"/>
        <v>0</v>
      </c>
      <c r="Y155" s="221">
        <v>33.86</v>
      </c>
      <c r="Z155" s="222" t="e">
        <f t="shared" si="501"/>
        <v>#DIV/0!</v>
      </c>
      <c r="AA155" s="223">
        <f t="shared" si="512"/>
        <v>0</v>
      </c>
      <c r="AB155" s="221">
        <v>33.86</v>
      </c>
      <c r="AC155" s="222" t="e">
        <f t="shared" si="502"/>
        <v>#DIV/0!</v>
      </c>
      <c r="AD155" s="223">
        <f t="shared" si="513"/>
        <v>0</v>
      </c>
      <c r="AE155" s="221">
        <f>D155-AB155-Y155-V155-R1217-S155</f>
        <v>16.790000000000003</v>
      </c>
      <c r="AF155" s="222" t="e">
        <f t="shared" si="503"/>
        <v>#DIV/0!</v>
      </c>
      <c r="AG155" s="223">
        <f t="shared" si="504"/>
        <v>0</v>
      </c>
      <c r="AH155" s="221"/>
      <c r="AI155" s="222" t="e">
        <f t="shared" si="505"/>
        <v>#DIV/0!</v>
      </c>
      <c r="AJ155" s="223">
        <f t="shared" si="506"/>
        <v>0</v>
      </c>
      <c r="AK155" s="221"/>
      <c r="AL155" s="222" t="e">
        <f t="shared" si="507"/>
        <v>#DIV/0!</v>
      </c>
      <c r="AM155" s="223">
        <f t="shared" si="508"/>
        <v>0</v>
      </c>
      <c r="AN155" s="221"/>
      <c r="AO155" s="222" t="e">
        <f t="shared" si="509"/>
        <v>#DIV/0!</v>
      </c>
      <c r="AP155" s="223">
        <f t="shared" si="510"/>
        <v>0</v>
      </c>
    </row>
    <row r="156" spans="1:42" s="320" customFormat="1" hidden="1" outlineLevel="1" x14ac:dyDescent="0.25">
      <c r="A156" s="343" t="s">
        <v>657</v>
      </c>
      <c r="B156" s="264" t="s">
        <v>205</v>
      </c>
      <c r="C156" s="266" t="s">
        <v>112</v>
      </c>
      <c r="D156" s="223">
        <v>299.81</v>
      </c>
      <c r="E156" s="260">
        <f>'03_EEE_C.'!E46</f>
        <v>0</v>
      </c>
      <c r="F156" s="325">
        <f t="shared" si="490"/>
        <v>0</v>
      </c>
      <c r="G156" s="221"/>
      <c r="H156" s="222" t="e">
        <f t="shared" si="491"/>
        <v>#DIV/0!</v>
      </c>
      <c r="I156" s="223">
        <f t="shared" si="492"/>
        <v>0</v>
      </c>
      <c r="J156" s="221"/>
      <c r="K156" s="222" t="e">
        <f t="shared" si="493"/>
        <v>#DIV/0!</v>
      </c>
      <c r="L156" s="223">
        <f t="shared" si="492"/>
        <v>0</v>
      </c>
      <c r="M156" s="221"/>
      <c r="N156" s="222" t="e">
        <f t="shared" si="494"/>
        <v>#DIV/0!</v>
      </c>
      <c r="O156" s="223">
        <f t="shared" si="495"/>
        <v>0</v>
      </c>
      <c r="P156" s="221"/>
      <c r="Q156" s="222" t="e">
        <f t="shared" si="496"/>
        <v>#DIV/0!</v>
      </c>
      <c r="R156" s="223">
        <f t="shared" si="497"/>
        <v>0</v>
      </c>
      <c r="S156" s="221">
        <v>37.479999999999997</v>
      </c>
      <c r="T156" s="222" t="e">
        <f t="shared" si="498"/>
        <v>#DIV/0!</v>
      </c>
      <c r="U156" s="223">
        <f>ROUND(S156*$E156,5)</f>
        <v>0</v>
      </c>
      <c r="V156" s="221">
        <v>75.040000000000006</v>
      </c>
      <c r="W156" s="222" t="e">
        <f t="shared" si="500"/>
        <v>#DIV/0!</v>
      </c>
      <c r="X156" s="223">
        <f t="shared" si="511"/>
        <v>0</v>
      </c>
      <c r="Y156" s="221">
        <v>75.040000000000006</v>
      </c>
      <c r="Z156" s="222" t="e">
        <f t="shared" si="501"/>
        <v>#DIV/0!</v>
      </c>
      <c r="AA156" s="223">
        <f t="shared" si="512"/>
        <v>0</v>
      </c>
      <c r="AB156" s="221">
        <v>75.040000000000006</v>
      </c>
      <c r="AC156" s="222" t="e">
        <f t="shared" si="502"/>
        <v>#DIV/0!</v>
      </c>
      <c r="AD156" s="223">
        <f t="shared" si="513"/>
        <v>0</v>
      </c>
      <c r="AE156" s="221">
        <f>D156-AB156-Y156-V156-R1218-S156</f>
        <v>37.209999999999958</v>
      </c>
      <c r="AF156" s="222" t="e">
        <f t="shared" si="503"/>
        <v>#DIV/0!</v>
      </c>
      <c r="AG156" s="223">
        <f t="shared" si="504"/>
        <v>0</v>
      </c>
      <c r="AH156" s="221"/>
      <c r="AI156" s="222" t="e">
        <f t="shared" si="505"/>
        <v>#DIV/0!</v>
      </c>
      <c r="AJ156" s="223">
        <f t="shared" si="506"/>
        <v>0</v>
      </c>
      <c r="AK156" s="221"/>
      <c r="AL156" s="222" t="e">
        <f t="shared" si="507"/>
        <v>#DIV/0!</v>
      </c>
      <c r="AM156" s="223">
        <f t="shared" si="508"/>
        <v>0</v>
      </c>
      <c r="AN156" s="221"/>
      <c r="AO156" s="222" t="e">
        <f t="shared" si="509"/>
        <v>#DIV/0!</v>
      </c>
      <c r="AP156" s="223">
        <f t="shared" si="510"/>
        <v>0</v>
      </c>
    </row>
    <row r="157" spans="1:42" s="320" customFormat="1" ht="38.25" hidden="1" outlineLevel="1" x14ac:dyDescent="0.25">
      <c r="A157" s="343" t="s">
        <v>658</v>
      </c>
      <c r="B157" s="341" t="s">
        <v>1116</v>
      </c>
      <c r="C157" s="342" t="s">
        <v>106</v>
      </c>
      <c r="D157" s="223">
        <v>37.11</v>
      </c>
      <c r="E157" s="260">
        <f>'03_EEE_C.'!E47</f>
        <v>0</v>
      </c>
      <c r="F157" s="325">
        <f t="shared" si="490"/>
        <v>0</v>
      </c>
      <c r="G157" s="221"/>
      <c r="H157" s="222" t="e">
        <f t="shared" si="491"/>
        <v>#DIV/0!</v>
      </c>
      <c r="I157" s="223">
        <f t="shared" si="492"/>
        <v>0</v>
      </c>
      <c r="J157" s="221"/>
      <c r="K157" s="222" t="e">
        <f t="shared" si="493"/>
        <v>#DIV/0!</v>
      </c>
      <c r="L157" s="223">
        <f t="shared" si="492"/>
        <v>0</v>
      </c>
      <c r="M157" s="221"/>
      <c r="N157" s="222" t="e">
        <f t="shared" si="494"/>
        <v>#DIV/0!</v>
      </c>
      <c r="O157" s="223">
        <f t="shared" si="495"/>
        <v>0</v>
      </c>
      <c r="P157" s="221"/>
      <c r="Q157" s="222" t="e">
        <f t="shared" si="496"/>
        <v>#DIV/0!</v>
      </c>
      <c r="R157" s="223">
        <f t="shared" si="497"/>
        <v>0</v>
      </c>
      <c r="S157" s="221">
        <v>4.6399999999999997</v>
      </c>
      <c r="T157" s="222" t="e">
        <f t="shared" si="498"/>
        <v>#DIV/0!</v>
      </c>
      <c r="U157" s="223">
        <f>ROUND(S157*$E157,5)</f>
        <v>0</v>
      </c>
      <c r="V157" s="221">
        <v>9.2899999999999991</v>
      </c>
      <c r="W157" s="222" t="e">
        <f t="shared" si="500"/>
        <v>#DIV/0!</v>
      </c>
      <c r="X157" s="223">
        <f>ROUND(V157*$E157,5)</f>
        <v>0</v>
      </c>
      <c r="Y157" s="221">
        <v>9.2899999999999991</v>
      </c>
      <c r="Z157" s="222" t="e">
        <f t="shared" si="501"/>
        <v>#DIV/0!</v>
      </c>
      <c r="AA157" s="223">
        <f>ROUND(Y157*$E157,5)</f>
        <v>0</v>
      </c>
      <c r="AB157" s="221">
        <v>9.2899999999999991</v>
      </c>
      <c r="AC157" s="222" t="e">
        <f t="shared" si="502"/>
        <v>#DIV/0!</v>
      </c>
      <c r="AD157" s="223">
        <f>ROUND(AB157*$E157,5)</f>
        <v>0</v>
      </c>
      <c r="AE157" s="221">
        <f>D157-AB157-Y157-V157-R1219-S157</f>
        <v>4.6000000000000023</v>
      </c>
      <c r="AF157" s="222" t="e">
        <f t="shared" si="503"/>
        <v>#DIV/0!</v>
      </c>
      <c r="AG157" s="223">
        <f t="shared" si="504"/>
        <v>0</v>
      </c>
      <c r="AH157" s="221"/>
      <c r="AI157" s="222" t="e">
        <f t="shared" si="505"/>
        <v>#DIV/0!</v>
      </c>
      <c r="AJ157" s="223">
        <f t="shared" si="506"/>
        <v>0</v>
      </c>
      <c r="AK157" s="221"/>
      <c r="AL157" s="222" t="e">
        <f t="shared" si="507"/>
        <v>#DIV/0!</v>
      </c>
      <c r="AM157" s="223">
        <f t="shared" si="508"/>
        <v>0</v>
      </c>
      <c r="AN157" s="221"/>
      <c r="AO157" s="222" t="e">
        <f t="shared" si="509"/>
        <v>#DIV/0!</v>
      </c>
      <c r="AP157" s="223">
        <f t="shared" si="510"/>
        <v>0</v>
      </c>
    </row>
    <row r="158" spans="1:42" s="320" customFormat="1" ht="51" hidden="1" outlineLevel="1" x14ac:dyDescent="0.25">
      <c r="A158" s="343" t="s">
        <v>659</v>
      </c>
      <c r="B158" s="345" t="s">
        <v>229</v>
      </c>
      <c r="C158" s="346" t="s">
        <v>112</v>
      </c>
      <c r="D158" s="240">
        <v>185.56</v>
      </c>
      <c r="E158" s="260">
        <f>'03_EEE_C.'!E48</f>
        <v>0</v>
      </c>
      <c r="F158" s="325">
        <f t="shared" si="490"/>
        <v>0</v>
      </c>
      <c r="G158" s="238"/>
      <c r="H158" s="239"/>
      <c r="I158" s="240"/>
      <c r="J158" s="238"/>
      <c r="K158" s="239"/>
      <c r="L158" s="240"/>
      <c r="M158" s="238"/>
      <c r="N158" s="239"/>
      <c r="O158" s="240"/>
      <c r="P158" s="238"/>
      <c r="Q158" s="239"/>
      <c r="R158" s="240"/>
      <c r="S158" s="221">
        <v>23.2</v>
      </c>
      <c r="T158" s="222" t="e">
        <f t="shared" ref="T158" si="514">ROUND(U158/$F158,6)</f>
        <v>#DIV/0!</v>
      </c>
      <c r="U158" s="223">
        <f t="shared" ref="U158" si="515">ROUND(S158*$E158,5)</f>
        <v>0</v>
      </c>
      <c r="V158" s="221">
        <v>46.45</v>
      </c>
      <c r="W158" s="222" t="e">
        <f t="shared" ref="W158" si="516">ROUND(X158/$F158,6)</f>
        <v>#DIV/0!</v>
      </c>
      <c r="X158" s="223">
        <f>ROUND(V158*$E158,5)</f>
        <v>0</v>
      </c>
      <c r="Y158" s="221">
        <v>46.45</v>
      </c>
      <c r="Z158" s="222" t="e">
        <f t="shared" ref="Z158" si="517">ROUND(AA158/$F158,6)</f>
        <v>#DIV/0!</v>
      </c>
      <c r="AA158" s="223">
        <f>ROUND(Y158*$E158,5)</f>
        <v>0</v>
      </c>
      <c r="AB158" s="221">
        <v>46.45</v>
      </c>
      <c r="AC158" s="222" t="e">
        <f t="shared" ref="AC158" si="518">ROUND(AD158/$F158,6)</f>
        <v>#DIV/0!</v>
      </c>
      <c r="AD158" s="223">
        <f>ROUND(AB158*$E158,5)</f>
        <v>0</v>
      </c>
      <c r="AE158" s="221">
        <f>D158-AB158-Y158-V158-R1220-S158</f>
        <v>23.010000000000009</v>
      </c>
      <c r="AF158" s="222" t="e">
        <f t="shared" ref="AF158" si="519">ROUND(AG158/$F158,6)</f>
        <v>#DIV/0!</v>
      </c>
      <c r="AG158" s="223">
        <f t="shared" si="504"/>
        <v>0</v>
      </c>
      <c r="AH158" s="238"/>
      <c r="AI158" s="239"/>
      <c r="AJ158" s="240"/>
      <c r="AK158" s="238"/>
      <c r="AL158" s="239"/>
      <c r="AM158" s="240"/>
      <c r="AN158" s="238"/>
      <c r="AO158" s="239"/>
      <c r="AP158" s="240"/>
    </row>
    <row r="159" spans="1:42" s="320" customFormat="1" hidden="1" outlineLevel="1" x14ac:dyDescent="0.25">
      <c r="A159" s="327"/>
      <c r="B159" s="345"/>
      <c r="C159" s="346"/>
      <c r="D159" s="275"/>
      <c r="E159" s="260"/>
      <c r="F159" s="347"/>
      <c r="G159" s="277"/>
      <c r="H159" s="278"/>
      <c r="I159" s="279"/>
      <c r="J159" s="277"/>
      <c r="K159" s="278"/>
      <c r="L159" s="279"/>
      <c r="M159" s="277"/>
      <c r="N159" s="278"/>
      <c r="O159" s="279"/>
      <c r="P159" s="277"/>
      <c r="Q159" s="278"/>
      <c r="R159" s="279"/>
      <c r="S159" s="277"/>
      <c r="T159" s="278"/>
      <c r="U159" s="279"/>
      <c r="V159" s="277"/>
      <c r="W159" s="278"/>
      <c r="X159" s="279"/>
      <c r="Y159" s="277"/>
      <c r="Z159" s="278"/>
      <c r="AA159" s="279"/>
      <c r="AB159" s="277"/>
      <c r="AC159" s="278"/>
      <c r="AD159" s="279"/>
      <c r="AE159" s="277"/>
      <c r="AF159" s="278"/>
      <c r="AG159" s="279"/>
      <c r="AH159" s="277"/>
      <c r="AI159" s="278"/>
      <c r="AJ159" s="279"/>
      <c r="AK159" s="277"/>
      <c r="AL159" s="278"/>
      <c r="AM159" s="279"/>
      <c r="AN159" s="277"/>
      <c r="AO159" s="278"/>
      <c r="AP159" s="279"/>
    </row>
    <row r="160" spans="1:42" s="320" customFormat="1" ht="25.5" hidden="1" outlineLevel="1" x14ac:dyDescent="0.25">
      <c r="A160" s="208" t="s">
        <v>660</v>
      </c>
      <c r="B160" s="209" t="s">
        <v>230</v>
      </c>
      <c r="C160" s="210"/>
      <c r="D160" s="211"/>
      <c r="E160" s="211"/>
      <c r="F160" s="213">
        <f>SUBTOTAL(9,F161:F162)</f>
        <v>0</v>
      </c>
      <c r="G160" s="211"/>
      <c r="H160" s="214"/>
      <c r="I160" s="211">
        <f>SUBTOTAL(9,I161:I162)</f>
        <v>0</v>
      </c>
      <c r="J160" s="211"/>
      <c r="K160" s="214"/>
      <c r="L160" s="211">
        <f>SUBTOTAL(9,L161:L162)</f>
        <v>0</v>
      </c>
      <c r="M160" s="211"/>
      <c r="N160" s="214"/>
      <c r="O160" s="211">
        <f>SUBTOTAL(9,O161:O162)</f>
        <v>0</v>
      </c>
      <c r="P160" s="211"/>
      <c r="Q160" s="214"/>
      <c r="R160" s="211">
        <f>SUBTOTAL(9,R161:R162)</f>
        <v>0</v>
      </c>
      <c r="S160" s="211"/>
      <c r="T160" s="214"/>
      <c r="U160" s="211">
        <f>SUBTOTAL(9,U161:U162)</f>
        <v>0</v>
      </c>
      <c r="V160" s="211"/>
      <c r="W160" s="214"/>
      <c r="X160" s="211">
        <f>SUBTOTAL(9,X161:X162)</f>
        <v>0</v>
      </c>
      <c r="Y160" s="211"/>
      <c r="Z160" s="214"/>
      <c r="AA160" s="211">
        <f>SUBTOTAL(9,AA161:AA162)</f>
        <v>0</v>
      </c>
      <c r="AB160" s="211"/>
      <c r="AC160" s="214"/>
      <c r="AD160" s="211">
        <f>SUBTOTAL(9,AD161:AD162)</f>
        <v>0</v>
      </c>
      <c r="AE160" s="211"/>
      <c r="AF160" s="214"/>
      <c r="AG160" s="211">
        <f>SUBTOTAL(9,AG161:AG162)</f>
        <v>0</v>
      </c>
      <c r="AH160" s="211"/>
      <c r="AI160" s="214"/>
      <c r="AJ160" s="211">
        <f>SUBTOTAL(9,AJ161:AJ162)</f>
        <v>0</v>
      </c>
      <c r="AK160" s="211"/>
      <c r="AL160" s="214"/>
      <c r="AM160" s="211">
        <f>SUBTOTAL(9,AM161:AM162)</f>
        <v>0</v>
      </c>
      <c r="AN160" s="211"/>
      <c r="AO160" s="214"/>
      <c r="AP160" s="211">
        <f>SUBTOTAL(9,AP161:AP162)</f>
        <v>0</v>
      </c>
    </row>
    <row r="161" spans="1:42" s="320" customFormat="1" ht="25.5" hidden="1" outlineLevel="1" x14ac:dyDescent="0.25">
      <c r="A161" s="348" t="s">
        <v>661</v>
      </c>
      <c r="B161" s="296" t="s">
        <v>231</v>
      </c>
      <c r="C161" s="297" t="s">
        <v>232</v>
      </c>
      <c r="D161" s="223">
        <v>2885.4</v>
      </c>
      <c r="E161" s="260">
        <f>'03_EEE_C.'!E51</f>
        <v>0</v>
      </c>
      <c r="F161" s="325">
        <f t="shared" ref="F161:F162" si="520">ROUND(E161*D161,2)</f>
        <v>0</v>
      </c>
      <c r="G161" s="221"/>
      <c r="H161" s="222" t="e">
        <f>ROUND(I161/$F161,6)</f>
        <v>#DIV/0!</v>
      </c>
      <c r="I161" s="223">
        <f t="shared" ref="I161:L162" si="521">ROUND(G161*$E161,5)</f>
        <v>0</v>
      </c>
      <c r="J161" s="221"/>
      <c r="K161" s="222" t="e">
        <f t="shared" ref="K161:K162" si="522">ROUND(L161/$F161,6)</f>
        <v>#DIV/0!</v>
      </c>
      <c r="L161" s="223">
        <f t="shared" si="521"/>
        <v>0</v>
      </c>
      <c r="M161" s="221"/>
      <c r="N161" s="222" t="e">
        <f t="shared" ref="N161:N162" si="523">ROUND(O161/$F161,6)</f>
        <v>#DIV/0!</v>
      </c>
      <c r="O161" s="223">
        <f t="shared" ref="O161:O162" si="524">ROUND(M161*$E161,5)</f>
        <v>0</v>
      </c>
      <c r="P161" s="221"/>
      <c r="Q161" s="222" t="e">
        <f t="shared" ref="Q161:Q162" si="525">ROUND(R161/$F161,6)</f>
        <v>#DIV/0!</v>
      </c>
      <c r="R161" s="223">
        <f t="shared" ref="R161:R162" si="526">ROUND(P161*$E161,5)</f>
        <v>0</v>
      </c>
      <c r="S161" s="221"/>
      <c r="T161" s="222" t="e">
        <f t="shared" ref="T161:T162" si="527">ROUND(U161/$F161,6)</f>
        <v>#DIV/0!</v>
      </c>
      <c r="U161" s="223">
        <f t="shared" ref="U161:U162" si="528">ROUND(S161*$E161,5)</f>
        <v>0</v>
      </c>
      <c r="V161" s="221"/>
      <c r="W161" s="222" t="e">
        <f t="shared" ref="W161:W162" si="529">ROUND(X161/$F161,6)</f>
        <v>#DIV/0!</v>
      </c>
      <c r="X161" s="223">
        <f t="shared" ref="X161:X162" si="530">ROUND(V161*$E161,5)</f>
        <v>0</v>
      </c>
      <c r="Y161" s="221"/>
      <c r="Z161" s="222" t="e">
        <f t="shared" ref="Z161:Z162" si="531">ROUND(AA161/$F161,6)</f>
        <v>#DIV/0!</v>
      </c>
      <c r="AA161" s="223">
        <f t="shared" ref="AA161:AA162" si="532">ROUND(Y161*$E161,5)</f>
        <v>0</v>
      </c>
      <c r="AB161" s="221"/>
      <c r="AC161" s="222" t="e">
        <f t="shared" ref="AC161:AC162" si="533">ROUND(AD161/$F161,6)</f>
        <v>#DIV/0!</v>
      </c>
      <c r="AD161" s="223">
        <f t="shared" ref="AD161:AD162" si="534">ROUND(AB161*$E161,5)</f>
        <v>0</v>
      </c>
      <c r="AE161" s="221">
        <f>D161</f>
        <v>2885.4</v>
      </c>
      <c r="AF161" s="222" t="e">
        <f t="shared" ref="AF161:AF162" si="535">ROUND(AG161/$F161,6)</f>
        <v>#DIV/0!</v>
      </c>
      <c r="AG161" s="223">
        <f t="shared" ref="AG161:AG162" si="536">ROUND(AE161*$E161,5)</f>
        <v>0</v>
      </c>
      <c r="AH161" s="221"/>
      <c r="AI161" s="222" t="e">
        <f t="shared" ref="AI161:AI162" si="537">ROUND(AJ161/$F161,6)</f>
        <v>#DIV/0!</v>
      </c>
      <c r="AJ161" s="223">
        <f t="shared" ref="AJ161:AJ162" si="538">ROUND(AH161*$E161,5)</f>
        <v>0</v>
      </c>
      <c r="AK161" s="221"/>
      <c r="AL161" s="222" t="e">
        <f t="shared" ref="AL161:AL162" si="539">ROUND(AM161/$F161,6)</f>
        <v>#DIV/0!</v>
      </c>
      <c r="AM161" s="223">
        <f t="shared" ref="AM161:AM162" si="540">ROUND(AK161*$E161,5)</f>
        <v>0</v>
      </c>
      <c r="AN161" s="221"/>
      <c r="AO161" s="222" t="e">
        <f t="shared" ref="AO161:AO162" si="541">ROUND(AP161/$F161,6)</f>
        <v>#DIV/0!</v>
      </c>
      <c r="AP161" s="223">
        <f t="shared" ref="AP161:AP162" si="542">ROUND(AN161*$E161,5)</f>
        <v>0</v>
      </c>
    </row>
    <row r="162" spans="1:42" s="320" customFormat="1" ht="51" hidden="1" outlineLevel="1" x14ac:dyDescent="0.25">
      <c r="A162" s="348" t="s">
        <v>662</v>
      </c>
      <c r="B162" s="298" t="s">
        <v>233</v>
      </c>
      <c r="C162" s="299" t="s">
        <v>12</v>
      </c>
      <c r="D162" s="223">
        <v>4</v>
      </c>
      <c r="E162" s="260">
        <f>'03_EEE_C.'!E52</f>
        <v>0</v>
      </c>
      <c r="F162" s="325">
        <f t="shared" si="520"/>
        <v>0</v>
      </c>
      <c r="G162" s="221"/>
      <c r="H162" s="222" t="e">
        <f>ROUND(I162/$F162,6)</f>
        <v>#DIV/0!</v>
      </c>
      <c r="I162" s="223">
        <f t="shared" si="521"/>
        <v>0</v>
      </c>
      <c r="J162" s="221"/>
      <c r="K162" s="222" t="e">
        <f t="shared" si="522"/>
        <v>#DIV/0!</v>
      </c>
      <c r="L162" s="223">
        <f t="shared" si="521"/>
        <v>0</v>
      </c>
      <c r="M162" s="221"/>
      <c r="N162" s="222" t="e">
        <f t="shared" si="523"/>
        <v>#DIV/0!</v>
      </c>
      <c r="O162" s="223">
        <f t="shared" si="524"/>
        <v>0</v>
      </c>
      <c r="P162" s="221"/>
      <c r="Q162" s="222" t="e">
        <f t="shared" si="525"/>
        <v>#DIV/0!</v>
      </c>
      <c r="R162" s="223">
        <f t="shared" si="526"/>
        <v>0</v>
      </c>
      <c r="S162" s="221"/>
      <c r="T162" s="222" t="e">
        <f t="shared" si="527"/>
        <v>#DIV/0!</v>
      </c>
      <c r="U162" s="223">
        <f t="shared" si="528"/>
        <v>0</v>
      </c>
      <c r="V162" s="221"/>
      <c r="W162" s="222" t="e">
        <f t="shared" si="529"/>
        <v>#DIV/0!</v>
      </c>
      <c r="X162" s="223">
        <f t="shared" si="530"/>
        <v>0</v>
      </c>
      <c r="Y162" s="221"/>
      <c r="Z162" s="222" t="e">
        <f t="shared" si="531"/>
        <v>#DIV/0!</v>
      </c>
      <c r="AA162" s="223">
        <f t="shared" si="532"/>
        <v>0</v>
      </c>
      <c r="AB162" s="221"/>
      <c r="AC162" s="222" t="e">
        <f t="shared" si="533"/>
        <v>#DIV/0!</v>
      </c>
      <c r="AD162" s="223">
        <f t="shared" si="534"/>
        <v>0</v>
      </c>
      <c r="AE162" s="221">
        <f>D162</f>
        <v>4</v>
      </c>
      <c r="AF162" s="222" t="e">
        <f t="shared" si="535"/>
        <v>#DIV/0!</v>
      </c>
      <c r="AG162" s="223">
        <f t="shared" si="536"/>
        <v>0</v>
      </c>
      <c r="AH162" s="221"/>
      <c r="AI162" s="222" t="e">
        <f t="shared" si="537"/>
        <v>#DIV/0!</v>
      </c>
      <c r="AJ162" s="223">
        <f t="shared" si="538"/>
        <v>0</v>
      </c>
      <c r="AK162" s="221"/>
      <c r="AL162" s="222" t="e">
        <f t="shared" si="539"/>
        <v>#DIV/0!</v>
      </c>
      <c r="AM162" s="223">
        <f t="shared" si="540"/>
        <v>0</v>
      </c>
      <c r="AN162" s="221"/>
      <c r="AO162" s="222" t="e">
        <f t="shared" si="541"/>
        <v>#DIV/0!</v>
      </c>
      <c r="AP162" s="223">
        <f t="shared" si="542"/>
        <v>0</v>
      </c>
    </row>
    <row r="163" spans="1:42" s="320" customFormat="1" hidden="1" outlineLevel="1" x14ac:dyDescent="0.25">
      <c r="A163" s="327"/>
      <c r="B163" s="345"/>
      <c r="C163" s="346"/>
      <c r="D163" s="275"/>
      <c r="E163" s="260"/>
      <c r="F163" s="347"/>
      <c r="G163" s="277"/>
      <c r="H163" s="278"/>
      <c r="I163" s="279"/>
      <c r="J163" s="277"/>
      <c r="K163" s="278"/>
      <c r="L163" s="279"/>
      <c r="M163" s="277"/>
      <c r="N163" s="278"/>
      <c r="O163" s="279"/>
      <c r="P163" s="277"/>
      <c r="Q163" s="278"/>
      <c r="R163" s="279"/>
      <c r="S163" s="277"/>
      <c r="T163" s="278"/>
      <c r="U163" s="279"/>
      <c r="V163" s="277"/>
      <c r="W163" s="278"/>
      <c r="X163" s="279"/>
      <c r="Y163" s="277"/>
      <c r="Z163" s="278"/>
      <c r="AA163" s="279"/>
      <c r="AB163" s="277"/>
      <c r="AC163" s="278"/>
      <c r="AD163" s="279"/>
      <c r="AE163" s="277"/>
      <c r="AF163" s="278"/>
      <c r="AG163" s="279"/>
      <c r="AH163" s="277"/>
      <c r="AI163" s="278"/>
      <c r="AJ163" s="279"/>
      <c r="AK163" s="277"/>
      <c r="AL163" s="278"/>
      <c r="AM163" s="279"/>
      <c r="AN163" s="277"/>
      <c r="AO163" s="278"/>
      <c r="AP163" s="279"/>
    </row>
    <row r="164" spans="1:42" s="320" customFormat="1" hidden="1" outlineLevel="1" x14ac:dyDescent="0.25">
      <c r="A164" s="208" t="s">
        <v>663</v>
      </c>
      <c r="B164" s="209" t="s">
        <v>234</v>
      </c>
      <c r="C164" s="210"/>
      <c r="D164" s="211"/>
      <c r="E164" s="211"/>
      <c r="F164" s="213">
        <f>SUBTOTAL(9,F165:F167)</f>
        <v>0</v>
      </c>
      <c r="G164" s="211"/>
      <c r="H164" s="214"/>
      <c r="I164" s="211">
        <f>SUBTOTAL(9,I165:I167)</f>
        <v>0</v>
      </c>
      <c r="J164" s="211"/>
      <c r="K164" s="214"/>
      <c r="L164" s="211">
        <f>SUBTOTAL(9,L165:L167)</f>
        <v>0</v>
      </c>
      <c r="M164" s="211"/>
      <c r="N164" s="214"/>
      <c r="O164" s="211">
        <f>SUBTOTAL(9,O165:O167)</f>
        <v>0</v>
      </c>
      <c r="P164" s="211"/>
      <c r="Q164" s="214"/>
      <c r="R164" s="211">
        <f>SUBTOTAL(9,R165:R167)</f>
        <v>0</v>
      </c>
      <c r="S164" s="211"/>
      <c r="T164" s="214"/>
      <c r="U164" s="211">
        <f>SUBTOTAL(9,U165:U167)</f>
        <v>0</v>
      </c>
      <c r="V164" s="211"/>
      <c r="W164" s="214"/>
      <c r="X164" s="211">
        <f>SUBTOTAL(9,X165:X167)</f>
        <v>0</v>
      </c>
      <c r="Y164" s="211"/>
      <c r="Z164" s="214"/>
      <c r="AA164" s="211">
        <f>SUBTOTAL(9,AA165:AA167)</f>
        <v>0</v>
      </c>
      <c r="AB164" s="211"/>
      <c r="AC164" s="214"/>
      <c r="AD164" s="211">
        <f>SUBTOTAL(9,AD165:AD167)</f>
        <v>0</v>
      </c>
      <c r="AE164" s="211"/>
      <c r="AF164" s="214"/>
      <c r="AG164" s="211">
        <f>SUBTOTAL(9,AG165:AG167)</f>
        <v>0</v>
      </c>
      <c r="AH164" s="211"/>
      <c r="AI164" s="214"/>
      <c r="AJ164" s="211">
        <f>SUBTOTAL(9,AJ165:AJ167)</f>
        <v>0</v>
      </c>
      <c r="AK164" s="211"/>
      <c r="AL164" s="214"/>
      <c r="AM164" s="211">
        <f>SUBTOTAL(9,AM165:AM167)</f>
        <v>0</v>
      </c>
      <c r="AN164" s="211"/>
      <c r="AO164" s="214"/>
      <c r="AP164" s="211">
        <f>SUBTOTAL(9,AP165:AP167)</f>
        <v>0</v>
      </c>
    </row>
    <row r="165" spans="1:42" s="320" customFormat="1" ht="38.25" hidden="1" outlineLevel="1" x14ac:dyDescent="0.25">
      <c r="A165" s="343" t="s">
        <v>664</v>
      </c>
      <c r="B165" s="298" t="s">
        <v>235</v>
      </c>
      <c r="C165" s="324" t="s">
        <v>12</v>
      </c>
      <c r="D165" s="223">
        <v>8</v>
      </c>
      <c r="E165" s="260">
        <f>'03_EEE_C.'!E55</f>
        <v>0</v>
      </c>
      <c r="F165" s="325">
        <f t="shared" ref="F165:F167" si="543">ROUND(E165*D165,2)</f>
        <v>0</v>
      </c>
      <c r="G165" s="221"/>
      <c r="H165" s="222" t="e">
        <f>ROUND(I165/$F165,6)</f>
        <v>#DIV/0!</v>
      </c>
      <c r="I165" s="223">
        <f t="shared" ref="I165:L167" si="544">ROUND(G165*$E165,5)</f>
        <v>0</v>
      </c>
      <c r="J165" s="221"/>
      <c r="K165" s="222" t="e">
        <f t="shared" ref="K165:K167" si="545">ROUND(L165/$F165,6)</f>
        <v>#DIV/0!</v>
      </c>
      <c r="L165" s="223">
        <f t="shared" si="544"/>
        <v>0</v>
      </c>
      <c r="M165" s="221"/>
      <c r="N165" s="222" t="e">
        <f t="shared" ref="N165:N167" si="546">ROUND(O165/$F165,6)</f>
        <v>#DIV/0!</v>
      </c>
      <c r="O165" s="223">
        <f t="shared" ref="O165:O167" si="547">ROUND(M165*$E165,5)</f>
        <v>0</v>
      </c>
      <c r="P165" s="221"/>
      <c r="Q165" s="222" t="e">
        <f t="shared" ref="Q165:Q167" si="548">ROUND(R165/$F165,6)</f>
        <v>#DIV/0!</v>
      </c>
      <c r="R165" s="223">
        <f t="shared" ref="R165:R167" si="549">ROUND(P165*$E165,5)</f>
        <v>0</v>
      </c>
      <c r="S165" s="221"/>
      <c r="T165" s="222" t="e">
        <f t="shared" ref="T165:T167" si="550">ROUND(U165/$F165,6)</f>
        <v>#DIV/0!</v>
      </c>
      <c r="U165" s="223">
        <f t="shared" ref="U165:U167" si="551">ROUND(S165*$E165,5)</f>
        <v>0</v>
      </c>
      <c r="V165" s="221"/>
      <c r="W165" s="222" t="e">
        <f t="shared" ref="W165:W167" si="552">ROUND(X165/$F165,6)</f>
        <v>#DIV/0!</v>
      </c>
      <c r="X165" s="223">
        <f t="shared" ref="X165:X167" si="553">ROUND(V165*$E165,5)</f>
        <v>0</v>
      </c>
      <c r="Y165" s="221"/>
      <c r="Z165" s="222" t="e">
        <f t="shared" ref="Z165:Z167" si="554">ROUND(AA165/$F165,6)</f>
        <v>#DIV/0!</v>
      </c>
      <c r="AA165" s="223">
        <f t="shared" ref="AA165:AA167" si="555">ROUND(Y165*$E165,5)</f>
        <v>0</v>
      </c>
      <c r="AB165" s="221"/>
      <c r="AC165" s="222" t="e">
        <f t="shared" ref="AC165:AC167" si="556">ROUND(AD165/$F165,6)</f>
        <v>#DIV/0!</v>
      </c>
      <c r="AD165" s="223">
        <f t="shared" ref="AD165:AD167" si="557">ROUND(AB165*$E165,5)</f>
        <v>0</v>
      </c>
      <c r="AE165" s="221">
        <f>D165</f>
        <v>8</v>
      </c>
      <c r="AF165" s="222" t="e">
        <f t="shared" ref="AF165:AF167" si="558">ROUND(AG165/$F165,6)</f>
        <v>#DIV/0!</v>
      </c>
      <c r="AG165" s="223">
        <f t="shared" ref="AG165:AG167" si="559">ROUND(AE165*$E165,5)</f>
        <v>0</v>
      </c>
      <c r="AH165" s="221"/>
      <c r="AI165" s="222" t="e">
        <f t="shared" ref="AI165:AI167" si="560">ROUND(AJ165/$F165,6)</f>
        <v>#DIV/0!</v>
      </c>
      <c r="AJ165" s="223">
        <f t="shared" ref="AJ165:AJ167" si="561">ROUND(AH165*$E165,5)</f>
        <v>0</v>
      </c>
      <c r="AK165" s="221"/>
      <c r="AL165" s="222" t="e">
        <f t="shared" ref="AL165:AL167" si="562">ROUND(AM165/$F165,6)</f>
        <v>#DIV/0!</v>
      </c>
      <c r="AM165" s="223">
        <f t="shared" ref="AM165:AM167" si="563">ROUND(AK165*$E165,5)</f>
        <v>0</v>
      </c>
      <c r="AN165" s="221"/>
      <c r="AO165" s="222" t="e">
        <f t="shared" ref="AO165:AO167" si="564">ROUND(AP165/$F165,6)</f>
        <v>#DIV/0!</v>
      </c>
      <c r="AP165" s="223">
        <f t="shared" ref="AP165:AP167" si="565">ROUND(AN165*$E165,5)</f>
        <v>0</v>
      </c>
    </row>
    <row r="166" spans="1:42" s="320" customFormat="1" ht="25.5" hidden="1" outlineLevel="1" x14ac:dyDescent="0.25">
      <c r="A166" s="343" t="s">
        <v>665</v>
      </c>
      <c r="B166" s="298" t="s">
        <v>236</v>
      </c>
      <c r="C166" s="299" t="s">
        <v>12</v>
      </c>
      <c r="D166" s="223">
        <v>42</v>
      </c>
      <c r="E166" s="260">
        <f>'03_EEE_C.'!E56</f>
        <v>0</v>
      </c>
      <c r="F166" s="325">
        <f t="shared" si="543"/>
        <v>0</v>
      </c>
      <c r="G166" s="221"/>
      <c r="H166" s="222" t="e">
        <f>ROUND(I166/$F166,6)</f>
        <v>#DIV/0!</v>
      </c>
      <c r="I166" s="223">
        <f t="shared" si="544"/>
        <v>0</v>
      </c>
      <c r="J166" s="221"/>
      <c r="K166" s="222" t="e">
        <f t="shared" si="545"/>
        <v>#DIV/0!</v>
      </c>
      <c r="L166" s="223">
        <f t="shared" si="544"/>
        <v>0</v>
      </c>
      <c r="M166" s="221"/>
      <c r="N166" s="222" t="e">
        <f t="shared" si="546"/>
        <v>#DIV/0!</v>
      </c>
      <c r="O166" s="223">
        <f t="shared" si="547"/>
        <v>0</v>
      </c>
      <c r="P166" s="221"/>
      <c r="Q166" s="222" t="e">
        <f t="shared" si="548"/>
        <v>#DIV/0!</v>
      </c>
      <c r="R166" s="223">
        <f t="shared" si="549"/>
        <v>0</v>
      </c>
      <c r="S166" s="221"/>
      <c r="T166" s="222" t="e">
        <f t="shared" si="550"/>
        <v>#DIV/0!</v>
      </c>
      <c r="U166" s="223">
        <f t="shared" si="551"/>
        <v>0</v>
      </c>
      <c r="V166" s="221"/>
      <c r="W166" s="222" t="e">
        <f t="shared" si="552"/>
        <v>#DIV/0!</v>
      </c>
      <c r="X166" s="223">
        <f t="shared" si="553"/>
        <v>0</v>
      </c>
      <c r="Y166" s="221"/>
      <c r="Z166" s="222" t="e">
        <f t="shared" si="554"/>
        <v>#DIV/0!</v>
      </c>
      <c r="AA166" s="223">
        <f t="shared" si="555"/>
        <v>0</v>
      </c>
      <c r="AB166" s="221"/>
      <c r="AC166" s="222" t="e">
        <f t="shared" si="556"/>
        <v>#DIV/0!</v>
      </c>
      <c r="AD166" s="223">
        <f t="shared" si="557"/>
        <v>0</v>
      </c>
      <c r="AE166" s="221">
        <f>D166</f>
        <v>42</v>
      </c>
      <c r="AF166" s="222" t="e">
        <f t="shared" si="558"/>
        <v>#DIV/0!</v>
      </c>
      <c r="AG166" s="223">
        <f t="shared" si="559"/>
        <v>0</v>
      </c>
      <c r="AH166" s="221"/>
      <c r="AI166" s="222" t="e">
        <f t="shared" si="560"/>
        <v>#DIV/0!</v>
      </c>
      <c r="AJ166" s="223">
        <f t="shared" si="561"/>
        <v>0</v>
      </c>
      <c r="AK166" s="221"/>
      <c r="AL166" s="222" t="e">
        <f t="shared" si="562"/>
        <v>#DIV/0!</v>
      </c>
      <c r="AM166" s="223">
        <f t="shared" si="563"/>
        <v>0</v>
      </c>
      <c r="AN166" s="221"/>
      <c r="AO166" s="222" t="e">
        <f t="shared" si="564"/>
        <v>#DIV/0!</v>
      </c>
      <c r="AP166" s="223">
        <f t="shared" si="565"/>
        <v>0</v>
      </c>
    </row>
    <row r="167" spans="1:42" s="320" customFormat="1" ht="51" hidden="1" outlineLevel="1" x14ac:dyDescent="0.25">
      <c r="A167" s="343" t="s">
        <v>666</v>
      </c>
      <c r="B167" s="298" t="s">
        <v>237</v>
      </c>
      <c r="C167" s="299" t="s">
        <v>12</v>
      </c>
      <c r="D167" s="223">
        <v>4</v>
      </c>
      <c r="E167" s="260">
        <f>'03_EEE_C.'!E57</f>
        <v>0</v>
      </c>
      <c r="F167" s="325">
        <f t="shared" si="543"/>
        <v>0</v>
      </c>
      <c r="G167" s="221"/>
      <c r="H167" s="222" t="e">
        <f>ROUND(I167/$F167,6)</f>
        <v>#DIV/0!</v>
      </c>
      <c r="I167" s="223">
        <f t="shared" si="544"/>
        <v>0</v>
      </c>
      <c r="J167" s="221"/>
      <c r="K167" s="222" t="e">
        <f t="shared" si="545"/>
        <v>#DIV/0!</v>
      </c>
      <c r="L167" s="223">
        <f t="shared" si="544"/>
        <v>0</v>
      </c>
      <c r="M167" s="221"/>
      <c r="N167" s="222" t="e">
        <f t="shared" si="546"/>
        <v>#DIV/0!</v>
      </c>
      <c r="O167" s="223">
        <f t="shared" si="547"/>
        <v>0</v>
      </c>
      <c r="P167" s="221"/>
      <c r="Q167" s="222" t="e">
        <f t="shared" si="548"/>
        <v>#DIV/0!</v>
      </c>
      <c r="R167" s="223">
        <f t="shared" si="549"/>
        <v>0</v>
      </c>
      <c r="S167" s="221"/>
      <c r="T167" s="222" t="e">
        <f t="shared" si="550"/>
        <v>#DIV/0!</v>
      </c>
      <c r="U167" s="223">
        <f t="shared" si="551"/>
        <v>0</v>
      </c>
      <c r="V167" s="221"/>
      <c r="W167" s="222" t="e">
        <f t="shared" si="552"/>
        <v>#DIV/0!</v>
      </c>
      <c r="X167" s="223">
        <f t="shared" si="553"/>
        <v>0</v>
      </c>
      <c r="Y167" s="221"/>
      <c r="Z167" s="222" t="e">
        <f t="shared" si="554"/>
        <v>#DIV/0!</v>
      </c>
      <c r="AA167" s="223">
        <f t="shared" si="555"/>
        <v>0</v>
      </c>
      <c r="AB167" s="221"/>
      <c r="AC167" s="222" t="e">
        <f t="shared" si="556"/>
        <v>#DIV/0!</v>
      </c>
      <c r="AD167" s="223">
        <f t="shared" si="557"/>
        <v>0</v>
      </c>
      <c r="AE167" s="221">
        <f>D167</f>
        <v>4</v>
      </c>
      <c r="AF167" s="222" t="e">
        <f t="shared" si="558"/>
        <v>#DIV/0!</v>
      </c>
      <c r="AG167" s="223">
        <f t="shared" si="559"/>
        <v>0</v>
      </c>
      <c r="AH167" s="221"/>
      <c r="AI167" s="222" t="e">
        <f t="shared" si="560"/>
        <v>#DIV/0!</v>
      </c>
      <c r="AJ167" s="223">
        <f t="shared" si="561"/>
        <v>0</v>
      </c>
      <c r="AK167" s="221"/>
      <c r="AL167" s="222" t="e">
        <f t="shared" si="562"/>
        <v>#DIV/0!</v>
      </c>
      <c r="AM167" s="223">
        <f t="shared" si="563"/>
        <v>0</v>
      </c>
      <c r="AN167" s="221"/>
      <c r="AO167" s="222" t="e">
        <f t="shared" si="564"/>
        <v>#DIV/0!</v>
      </c>
      <c r="AP167" s="223">
        <f t="shared" si="565"/>
        <v>0</v>
      </c>
    </row>
    <row r="168" spans="1:42" s="320" customFormat="1" hidden="1" outlineLevel="1" x14ac:dyDescent="0.25">
      <c r="A168" s="327"/>
      <c r="B168" s="345"/>
      <c r="C168" s="346"/>
      <c r="D168" s="275"/>
      <c r="E168" s="260"/>
      <c r="F168" s="347"/>
      <c r="G168" s="277"/>
      <c r="H168" s="278"/>
      <c r="I168" s="279"/>
      <c r="J168" s="277"/>
      <c r="K168" s="278"/>
      <c r="L168" s="279"/>
      <c r="M168" s="277"/>
      <c r="N168" s="278"/>
      <c r="O168" s="279"/>
      <c r="P168" s="277"/>
      <c r="Q168" s="278"/>
      <c r="R168" s="279"/>
      <c r="S168" s="277"/>
      <c r="T168" s="278"/>
      <c r="U168" s="279"/>
      <c r="V168" s="277"/>
      <c r="W168" s="278"/>
      <c r="X168" s="279"/>
      <c r="Y168" s="277"/>
      <c r="Z168" s="278"/>
      <c r="AA168" s="279"/>
      <c r="AB168" s="277"/>
      <c r="AC168" s="278"/>
      <c r="AD168" s="279"/>
      <c r="AE168" s="277"/>
      <c r="AF168" s="278"/>
      <c r="AG168" s="279"/>
      <c r="AH168" s="277"/>
      <c r="AI168" s="278"/>
      <c r="AJ168" s="279"/>
      <c r="AK168" s="277"/>
      <c r="AL168" s="278"/>
      <c r="AM168" s="279"/>
      <c r="AN168" s="277"/>
      <c r="AO168" s="278"/>
      <c r="AP168" s="279"/>
    </row>
    <row r="169" spans="1:42" s="320" customFormat="1" hidden="1" outlineLevel="1" x14ac:dyDescent="0.25">
      <c r="A169" s="208" t="s">
        <v>667</v>
      </c>
      <c r="B169" s="209" t="s">
        <v>238</v>
      </c>
      <c r="C169" s="210"/>
      <c r="D169" s="211"/>
      <c r="E169" s="211"/>
      <c r="F169" s="213">
        <f>SUBTOTAL(9,F170:F178)</f>
        <v>0</v>
      </c>
      <c r="G169" s="211"/>
      <c r="H169" s="214"/>
      <c r="I169" s="211">
        <f>SUBTOTAL(9,I170:I178)</f>
        <v>0</v>
      </c>
      <c r="J169" s="211"/>
      <c r="K169" s="214"/>
      <c r="L169" s="211">
        <f>SUBTOTAL(9,L170:L178)</f>
        <v>0</v>
      </c>
      <c r="M169" s="211"/>
      <c r="N169" s="214"/>
      <c r="O169" s="211">
        <f>SUBTOTAL(9,O170:O178)</f>
        <v>0</v>
      </c>
      <c r="P169" s="211"/>
      <c r="Q169" s="214"/>
      <c r="R169" s="211">
        <f>SUBTOTAL(9,R170:R178)</f>
        <v>0</v>
      </c>
      <c r="S169" s="211"/>
      <c r="T169" s="214"/>
      <c r="U169" s="211">
        <f>SUBTOTAL(9,U170:U178)</f>
        <v>0</v>
      </c>
      <c r="V169" s="211"/>
      <c r="W169" s="214"/>
      <c r="X169" s="211">
        <f>SUBTOTAL(9,X170:X178)</f>
        <v>0</v>
      </c>
      <c r="Y169" s="211"/>
      <c r="Z169" s="214"/>
      <c r="AA169" s="211">
        <f>SUBTOTAL(9,AA170:AA178)</f>
        <v>0</v>
      </c>
      <c r="AB169" s="211"/>
      <c r="AC169" s="214"/>
      <c r="AD169" s="211">
        <f>SUBTOTAL(9,AD170:AD178)</f>
        <v>0</v>
      </c>
      <c r="AE169" s="211"/>
      <c r="AF169" s="214"/>
      <c r="AG169" s="211">
        <f>SUBTOTAL(9,AG170:AG178)</f>
        <v>0</v>
      </c>
      <c r="AH169" s="211"/>
      <c r="AI169" s="214"/>
      <c r="AJ169" s="211">
        <f>SUBTOTAL(9,AJ170:AJ178)</f>
        <v>0</v>
      </c>
      <c r="AK169" s="211"/>
      <c r="AL169" s="214"/>
      <c r="AM169" s="211">
        <f>SUBTOTAL(9,AM170:AM178)</f>
        <v>0</v>
      </c>
      <c r="AN169" s="211"/>
      <c r="AO169" s="214"/>
      <c r="AP169" s="211">
        <f>SUBTOTAL(9,AP170:AP178)</f>
        <v>0</v>
      </c>
    </row>
    <row r="170" spans="1:42" s="320" customFormat="1" ht="25.5" hidden="1" outlineLevel="1" x14ac:dyDescent="0.25">
      <c r="A170" s="348" t="s">
        <v>668</v>
      </c>
      <c r="B170" s="296" t="s">
        <v>239</v>
      </c>
      <c r="C170" s="297" t="s">
        <v>12</v>
      </c>
      <c r="D170" s="223">
        <v>2</v>
      </c>
      <c r="E170" s="260">
        <f>'03_EEE_C.'!E60</f>
        <v>0</v>
      </c>
      <c r="F170" s="325">
        <f t="shared" ref="F170:F178" si="566">ROUND(E170*D170,2)</f>
        <v>0</v>
      </c>
      <c r="G170" s="221"/>
      <c r="H170" s="222" t="e">
        <f t="shared" ref="H170:H178" si="567">ROUND(I170/$F170,6)</f>
        <v>#DIV/0!</v>
      </c>
      <c r="I170" s="223">
        <f t="shared" ref="I170:L178" si="568">ROUND(G170*$E170,5)</f>
        <v>0</v>
      </c>
      <c r="J170" s="221"/>
      <c r="K170" s="222" t="e">
        <f t="shared" ref="K170:K178" si="569">ROUND(L170/$F170,6)</f>
        <v>#DIV/0!</v>
      </c>
      <c r="L170" s="223">
        <f t="shared" si="568"/>
        <v>0</v>
      </c>
      <c r="M170" s="221"/>
      <c r="N170" s="222" t="e">
        <f t="shared" ref="N170:N178" si="570">ROUND(O170/$F170,6)</f>
        <v>#DIV/0!</v>
      </c>
      <c r="O170" s="223">
        <f t="shared" ref="O170:O178" si="571">ROUND(M170*$E170,5)</f>
        <v>0</v>
      </c>
      <c r="P170" s="221"/>
      <c r="Q170" s="222" t="e">
        <f t="shared" ref="Q170:Q178" si="572">ROUND(R170/$F170,6)</f>
        <v>#DIV/0!</v>
      </c>
      <c r="R170" s="223">
        <f t="shared" ref="R170:R178" si="573">ROUND(P170*$E170,5)</f>
        <v>0</v>
      </c>
      <c r="S170" s="221"/>
      <c r="T170" s="222" t="e">
        <f t="shared" ref="T170:T178" si="574">ROUND(U170/$F170,6)</f>
        <v>#DIV/0!</v>
      </c>
      <c r="U170" s="223">
        <f t="shared" ref="U170:U178" si="575">ROUND(S170*$E170,5)</f>
        <v>0</v>
      </c>
      <c r="V170" s="221"/>
      <c r="W170" s="222" t="e">
        <f t="shared" ref="W170:W178" si="576">ROUND(X170/$F170,6)</f>
        <v>#DIV/0!</v>
      </c>
      <c r="X170" s="223">
        <f t="shared" ref="X170:X178" si="577">ROUND(V170*$E170,5)</f>
        <v>0</v>
      </c>
      <c r="Y170" s="221"/>
      <c r="Z170" s="222" t="e">
        <f t="shared" ref="Z170:Z178" si="578">ROUND(AA170/$F170,6)</f>
        <v>#DIV/0!</v>
      </c>
      <c r="AA170" s="223">
        <f t="shared" ref="AA170:AA178" si="579">ROUND(Y170*$E170,5)</f>
        <v>0</v>
      </c>
      <c r="AB170" s="221"/>
      <c r="AC170" s="222" t="e">
        <f t="shared" ref="AC170:AC178" si="580">ROUND(AD170/$F170,6)</f>
        <v>#DIV/0!</v>
      </c>
      <c r="AD170" s="223">
        <f t="shared" ref="AD170:AD178" si="581">ROUND(AB170*$E170,5)</f>
        <v>0</v>
      </c>
      <c r="AE170" s="221">
        <f t="shared" ref="AE170:AE178" si="582">D170</f>
        <v>2</v>
      </c>
      <c r="AF170" s="222" t="e">
        <f t="shared" ref="AF170:AF178" si="583">ROUND(AG170/$F170,6)</f>
        <v>#DIV/0!</v>
      </c>
      <c r="AG170" s="223">
        <f t="shared" ref="AG170:AG178" si="584">ROUND(AE170*$E170,5)</f>
        <v>0</v>
      </c>
      <c r="AH170" s="221"/>
      <c r="AI170" s="222" t="e">
        <f t="shared" ref="AI170:AI178" si="585">ROUND(AJ170/$F170,6)</f>
        <v>#DIV/0!</v>
      </c>
      <c r="AJ170" s="223">
        <f t="shared" ref="AJ170:AJ178" si="586">ROUND(AH170*$E170,5)</f>
        <v>0</v>
      </c>
      <c r="AK170" s="221"/>
      <c r="AL170" s="222" t="e">
        <f t="shared" ref="AL170:AL178" si="587">ROUND(AM170/$F170,6)</f>
        <v>#DIV/0!</v>
      </c>
      <c r="AM170" s="223">
        <f t="shared" ref="AM170:AM178" si="588">ROUND(AK170*$E170,5)</f>
        <v>0</v>
      </c>
      <c r="AN170" s="221"/>
      <c r="AO170" s="222" t="e">
        <f t="shared" ref="AO170:AO178" si="589">ROUND(AP170/$F170,6)</f>
        <v>#DIV/0!</v>
      </c>
      <c r="AP170" s="223">
        <f t="shared" ref="AP170:AP178" si="590">ROUND(AN170*$E170,5)</f>
        <v>0</v>
      </c>
    </row>
    <row r="171" spans="1:42" s="320" customFormat="1" ht="25.5" hidden="1" outlineLevel="1" x14ac:dyDescent="0.25">
      <c r="A171" s="348" t="s">
        <v>669</v>
      </c>
      <c r="B171" s="296" t="s">
        <v>240</v>
      </c>
      <c r="C171" s="297" t="s">
        <v>12</v>
      </c>
      <c r="D171" s="223">
        <v>2</v>
      </c>
      <c r="E171" s="260">
        <f>'03_EEE_C.'!E61</f>
        <v>0</v>
      </c>
      <c r="F171" s="325">
        <f t="shared" si="566"/>
        <v>0</v>
      </c>
      <c r="G171" s="221"/>
      <c r="H171" s="222" t="e">
        <f t="shared" si="567"/>
        <v>#DIV/0!</v>
      </c>
      <c r="I171" s="223">
        <f t="shared" si="568"/>
        <v>0</v>
      </c>
      <c r="J171" s="221"/>
      <c r="K171" s="222" t="e">
        <f t="shared" si="569"/>
        <v>#DIV/0!</v>
      </c>
      <c r="L171" s="223">
        <f t="shared" si="568"/>
        <v>0</v>
      </c>
      <c r="M171" s="221"/>
      <c r="N171" s="222" t="e">
        <f t="shared" si="570"/>
        <v>#DIV/0!</v>
      </c>
      <c r="O171" s="223">
        <f t="shared" si="571"/>
        <v>0</v>
      </c>
      <c r="P171" s="221"/>
      <c r="Q171" s="222" t="e">
        <f t="shared" si="572"/>
        <v>#DIV/0!</v>
      </c>
      <c r="R171" s="223">
        <f t="shared" si="573"/>
        <v>0</v>
      </c>
      <c r="S171" s="221"/>
      <c r="T171" s="222" t="e">
        <f t="shared" si="574"/>
        <v>#DIV/0!</v>
      </c>
      <c r="U171" s="223">
        <f t="shared" si="575"/>
        <v>0</v>
      </c>
      <c r="V171" s="221"/>
      <c r="W171" s="222" t="e">
        <f t="shared" si="576"/>
        <v>#DIV/0!</v>
      </c>
      <c r="X171" s="223">
        <f t="shared" si="577"/>
        <v>0</v>
      </c>
      <c r="Y171" s="221"/>
      <c r="Z171" s="222" t="e">
        <f t="shared" si="578"/>
        <v>#DIV/0!</v>
      </c>
      <c r="AA171" s="223">
        <f t="shared" si="579"/>
        <v>0</v>
      </c>
      <c r="AB171" s="221"/>
      <c r="AC171" s="222" t="e">
        <f t="shared" si="580"/>
        <v>#DIV/0!</v>
      </c>
      <c r="AD171" s="223">
        <f t="shared" si="581"/>
        <v>0</v>
      </c>
      <c r="AE171" s="221">
        <f t="shared" si="582"/>
        <v>2</v>
      </c>
      <c r="AF171" s="222" t="e">
        <f t="shared" si="583"/>
        <v>#DIV/0!</v>
      </c>
      <c r="AG171" s="223">
        <f t="shared" si="584"/>
        <v>0</v>
      </c>
      <c r="AH171" s="221"/>
      <c r="AI171" s="222" t="e">
        <f t="shared" si="585"/>
        <v>#DIV/0!</v>
      </c>
      <c r="AJ171" s="223">
        <f t="shared" si="586"/>
        <v>0</v>
      </c>
      <c r="AK171" s="221"/>
      <c r="AL171" s="222" t="e">
        <f t="shared" si="587"/>
        <v>#DIV/0!</v>
      </c>
      <c r="AM171" s="223">
        <f t="shared" si="588"/>
        <v>0</v>
      </c>
      <c r="AN171" s="221"/>
      <c r="AO171" s="222" t="e">
        <f t="shared" si="589"/>
        <v>#DIV/0!</v>
      </c>
      <c r="AP171" s="223">
        <f t="shared" si="590"/>
        <v>0</v>
      </c>
    </row>
    <row r="172" spans="1:42" s="320" customFormat="1" ht="51" hidden="1" outlineLevel="1" x14ac:dyDescent="0.25">
      <c r="A172" s="348" t="s">
        <v>670</v>
      </c>
      <c r="B172" s="298" t="s">
        <v>241</v>
      </c>
      <c r="C172" s="299" t="s">
        <v>8</v>
      </c>
      <c r="D172" s="223">
        <v>34.590000000000003</v>
      </c>
      <c r="E172" s="260">
        <f>'03_EEE_C.'!E62</f>
        <v>0</v>
      </c>
      <c r="F172" s="325">
        <f t="shared" si="566"/>
        <v>0</v>
      </c>
      <c r="G172" s="221"/>
      <c r="H172" s="222" t="e">
        <f t="shared" si="567"/>
        <v>#DIV/0!</v>
      </c>
      <c r="I172" s="223">
        <f t="shared" si="568"/>
        <v>0</v>
      </c>
      <c r="J172" s="221"/>
      <c r="K172" s="222" t="e">
        <f t="shared" si="569"/>
        <v>#DIV/0!</v>
      </c>
      <c r="L172" s="223">
        <f t="shared" si="568"/>
        <v>0</v>
      </c>
      <c r="M172" s="221"/>
      <c r="N172" s="222" t="e">
        <f t="shared" si="570"/>
        <v>#DIV/0!</v>
      </c>
      <c r="O172" s="223">
        <f t="shared" si="571"/>
        <v>0</v>
      </c>
      <c r="P172" s="221"/>
      <c r="Q172" s="222" t="e">
        <f t="shared" si="572"/>
        <v>#DIV/0!</v>
      </c>
      <c r="R172" s="223">
        <f t="shared" si="573"/>
        <v>0</v>
      </c>
      <c r="S172" s="221"/>
      <c r="T172" s="222" t="e">
        <f t="shared" si="574"/>
        <v>#DIV/0!</v>
      </c>
      <c r="U172" s="223">
        <f t="shared" si="575"/>
        <v>0</v>
      </c>
      <c r="V172" s="221"/>
      <c r="W172" s="222" t="e">
        <f t="shared" si="576"/>
        <v>#DIV/0!</v>
      </c>
      <c r="X172" s="223">
        <f t="shared" si="577"/>
        <v>0</v>
      </c>
      <c r="Y172" s="221"/>
      <c r="Z172" s="222" t="e">
        <f t="shared" si="578"/>
        <v>#DIV/0!</v>
      </c>
      <c r="AA172" s="223">
        <f t="shared" si="579"/>
        <v>0</v>
      </c>
      <c r="AB172" s="221"/>
      <c r="AC172" s="222" t="e">
        <f t="shared" si="580"/>
        <v>#DIV/0!</v>
      </c>
      <c r="AD172" s="223">
        <f t="shared" si="581"/>
        <v>0</v>
      </c>
      <c r="AE172" s="221">
        <f t="shared" si="582"/>
        <v>34.590000000000003</v>
      </c>
      <c r="AF172" s="222" t="e">
        <f t="shared" si="583"/>
        <v>#DIV/0!</v>
      </c>
      <c r="AG172" s="223">
        <f t="shared" si="584"/>
        <v>0</v>
      </c>
      <c r="AH172" s="221"/>
      <c r="AI172" s="222" t="e">
        <f t="shared" si="585"/>
        <v>#DIV/0!</v>
      </c>
      <c r="AJ172" s="223">
        <f t="shared" si="586"/>
        <v>0</v>
      </c>
      <c r="AK172" s="221"/>
      <c r="AL172" s="222" t="e">
        <f t="shared" si="587"/>
        <v>#DIV/0!</v>
      </c>
      <c r="AM172" s="223">
        <f t="shared" si="588"/>
        <v>0</v>
      </c>
      <c r="AN172" s="221"/>
      <c r="AO172" s="222" t="e">
        <f t="shared" si="589"/>
        <v>#DIV/0!</v>
      </c>
      <c r="AP172" s="223">
        <f t="shared" si="590"/>
        <v>0</v>
      </c>
    </row>
    <row r="173" spans="1:42" s="320" customFormat="1" ht="51" hidden="1" outlineLevel="1" x14ac:dyDescent="0.25">
      <c r="A173" s="348" t="s">
        <v>671</v>
      </c>
      <c r="B173" s="298" t="s">
        <v>242</v>
      </c>
      <c r="C173" s="299" t="s">
        <v>12</v>
      </c>
      <c r="D173" s="223">
        <v>8</v>
      </c>
      <c r="E173" s="260">
        <f>'03_EEE_C.'!E63</f>
        <v>0</v>
      </c>
      <c r="F173" s="325">
        <f t="shared" si="566"/>
        <v>0</v>
      </c>
      <c r="G173" s="221"/>
      <c r="H173" s="222" t="e">
        <f t="shared" si="567"/>
        <v>#DIV/0!</v>
      </c>
      <c r="I173" s="223">
        <f t="shared" si="568"/>
        <v>0</v>
      </c>
      <c r="J173" s="221"/>
      <c r="K173" s="222" t="e">
        <f t="shared" si="569"/>
        <v>#DIV/0!</v>
      </c>
      <c r="L173" s="223">
        <f t="shared" si="568"/>
        <v>0</v>
      </c>
      <c r="M173" s="221"/>
      <c r="N173" s="222" t="e">
        <f t="shared" si="570"/>
        <v>#DIV/0!</v>
      </c>
      <c r="O173" s="223">
        <f t="shared" si="571"/>
        <v>0</v>
      </c>
      <c r="P173" s="221"/>
      <c r="Q173" s="222" t="e">
        <f t="shared" si="572"/>
        <v>#DIV/0!</v>
      </c>
      <c r="R173" s="223">
        <f t="shared" si="573"/>
        <v>0</v>
      </c>
      <c r="S173" s="221"/>
      <c r="T173" s="222" t="e">
        <f t="shared" si="574"/>
        <v>#DIV/0!</v>
      </c>
      <c r="U173" s="223">
        <f t="shared" si="575"/>
        <v>0</v>
      </c>
      <c r="V173" s="221"/>
      <c r="W173" s="222" t="e">
        <f t="shared" si="576"/>
        <v>#DIV/0!</v>
      </c>
      <c r="X173" s="223">
        <f t="shared" si="577"/>
        <v>0</v>
      </c>
      <c r="Y173" s="221"/>
      <c r="Z173" s="222" t="e">
        <f t="shared" si="578"/>
        <v>#DIV/0!</v>
      </c>
      <c r="AA173" s="223">
        <f t="shared" si="579"/>
        <v>0</v>
      </c>
      <c r="AB173" s="221"/>
      <c r="AC173" s="222" t="e">
        <f t="shared" si="580"/>
        <v>#DIV/0!</v>
      </c>
      <c r="AD173" s="223">
        <f t="shared" si="581"/>
        <v>0</v>
      </c>
      <c r="AE173" s="221">
        <f t="shared" si="582"/>
        <v>8</v>
      </c>
      <c r="AF173" s="222" t="e">
        <f t="shared" si="583"/>
        <v>#DIV/0!</v>
      </c>
      <c r="AG173" s="223">
        <f t="shared" si="584"/>
        <v>0</v>
      </c>
      <c r="AH173" s="221"/>
      <c r="AI173" s="222" t="e">
        <f t="shared" si="585"/>
        <v>#DIV/0!</v>
      </c>
      <c r="AJ173" s="223">
        <f t="shared" si="586"/>
        <v>0</v>
      </c>
      <c r="AK173" s="221"/>
      <c r="AL173" s="222" t="e">
        <f t="shared" si="587"/>
        <v>#DIV/0!</v>
      </c>
      <c r="AM173" s="223">
        <f t="shared" si="588"/>
        <v>0</v>
      </c>
      <c r="AN173" s="221"/>
      <c r="AO173" s="222" t="e">
        <f t="shared" si="589"/>
        <v>#DIV/0!</v>
      </c>
      <c r="AP173" s="223">
        <f t="shared" si="590"/>
        <v>0</v>
      </c>
    </row>
    <row r="174" spans="1:42" s="320" customFormat="1" ht="25.5" hidden="1" outlineLevel="1" x14ac:dyDescent="0.25">
      <c r="A174" s="348" t="s">
        <v>672</v>
      </c>
      <c r="B174" s="298" t="s">
        <v>243</v>
      </c>
      <c r="C174" s="299" t="s">
        <v>112</v>
      </c>
      <c r="D174" s="223">
        <v>35.28</v>
      </c>
      <c r="E174" s="260">
        <f>'03_EEE_C.'!E64</f>
        <v>0</v>
      </c>
      <c r="F174" s="325">
        <f t="shared" si="566"/>
        <v>0</v>
      </c>
      <c r="G174" s="221"/>
      <c r="H174" s="222" t="e">
        <f t="shared" si="567"/>
        <v>#DIV/0!</v>
      </c>
      <c r="I174" s="223">
        <f t="shared" si="568"/>
        <v>0</v>
      </c>
      <c r="J174" s="221"/>
      <c r="K174" s="222" t="e">
        <f t="shared" si="569"/>
        <v>#DIV/0!</v>
      </c>
      <c r="L174" s="223">
        <f t="shared" si="568"/>
        <v>0</v>
      </c>
      <c r="M174" s="221"/>
      <c r="N174" s="222" t="e">
        <f t="shared" si="570"/>
        <v>#DIV/0!</v>
      </c>
      <c r="O174" s="223">
        <f t="shared" si="571"/>
        <v>0</v>
      </c>
      <c r="P174" s="221"/>
      <c r="Q174" s="222" t="e">
        <f t="shared" si="572"/>
        <v>#DIV/0!</v>
      </c>
      <c r="R174" s="223">
        <f t="shared" si="573"/>
        <v>0</v>
      </c>
      <c r="S174" s="221"/>
      <c r="T174" s="222" t="e">
        <f t="shared" si="574"/>
        <v>#DIV/0!</v>
      </c>
      <c r="U174" s="223">
        <f t="shared" si="575"/>
        <v>0</v>
      </c>
      <c r="V174" s="221"/>
      <c r="W174" s="222" t="e">
        <f t="shared" si="576"/>
        <v>#DIV/0!</v>
      </c>
      <c r="X174" s="223">
        <f t="shared" si="577"/>
        <v>0</v>
      </c>
      <c r="Y174" s="221"/>
      <c r="Z174" s="222" t="e">
        <f t="shared" si="578"/>
        <v>#DIV/0!</v>
      </c>
      <c r="AA174" s="223">
        <f t="shared" si="579"/>
        <v>0</v>
      </c>
      <c r="AB174" s="221"/>
      <c r="AC174" s="222" t="e">
        <f t="shared" si="580"/>
        <v>#DIV/0!</v>
      </c>
      <c r="AD174" s="223">
        <f t="shared" si="581"/>
        <v>0</v>
      </c>
      <c r="AE174" s="221">
        <f t="shared" si="582"/>
        <v>35.28</v>
      </c>
      <c r="AF174" s="222" t="e">
        <f t="shared" si="583"/>
        <v>#DIV/0!</v>
      </c>
      <c r="AG174" s="223">
        <f t="shared" si="584"/>
        <v>0</v>
      </c>
      <c r="AH174" s="221"/>
      <c r="AI174" s="222" t="e">
        <f t="shared" si="585"/>
        <v>#DIV/0!</v>
      </c>
      <c r="AJ174" s="223">
        <f t="shared" si="586"/>
        <v>0</v>
      </c>
      <c r="AK174" s="221"/>
      <c r="AL174" s="222" t="e">
        <f t="shared" si="587"/>
        <v>#DIV/0!</v>
      </c>
      <c r="AM174" s="223">
        <f t="shared" si="588"/>
        <v>0</v>
      </c>
      <c r="AN174" s="221"/>
      <c r="AO174" s="222" t="e">
        <f t="shared" si="589"/>
        <v>#DIV/0!</v>
      </c>
      <c r="AP174" s="223">
        <f t="shared" si="590"/>
        <v>0</v>
      </c>
    </row>
    <row r="175" spans="1:42" s="320" customFormat="1" ht="51" hidden="1" outlineLevel="1" x14ac:dyDescent="0.25">
      <c r="A175" s="348" t="s">
        <v>673</v>
      </c>
      <c r="B175" s="341" t="s">
        <v>244</v>
      </c>
      <c r="C175" s="342" t="s">
        <v>167</v>
      </c>
      <c r="D175" s="223">
        <v>35.61</v>
      </c>
      <c r="E175" s="260">
        <f>'03_EEE_C.'!E65</f>
        <v>0</v>
      </c>
      <c r="F175" s="325">
        <f t="shared" si="566"/>
        <v>0</v>
      </c>
      <c r="G175" s="221"/>
      <c r="H175" s="222" t="e">
        <f t="shared" si="567"/>
        <v>#DIV/0!</v>
      </c>
      <c r="I175" s="223">
        <f t="shared" si="568"/>
        <v>0</v>
      </c>
      <c r="J175" s="221"/>
      <c r="K175" s="222" t="e">
        <f t="shared" si="569"/>
        <v>#DIV/0!</v>
      </c>
      <c r="L175" s="223">
        <f t="shared" si="568"/>
        <v>0</v>
      </c>
      <c r="M175" s="221"/>
      <c r="N175" s="222" t="e">
        <f t="shared" si="570"/>
        <v>#DIV/0!</v>
      </c>
      <c r="O175" s="223">
        <f t="shared" si="571"/>
        <v>0</v>
      </c>
      <c r="P175" s="221"/>
      <c r="Q175" s="222" t="e">
        <f t="shared" si="572"/>
        <v>#DIV/0!</v>
      </c>
      <c r="R175" s="223">
        <f t="shared" si="573"/>
        <v>0</v>
      </c>
      <c r="S175" s="221"/>
      <c r="T175" s="222" t="e">
        <f t="shared" si="574"/>
        <v>#DIV/0!</v>
      </c>
      <c r="U175" s="223">
        <f t="shared" si="575"/>
        <v>0</v>
      </c>
      <c r="V175" s="221"/>
      <c r="W175" s="222" t="e">
        <f t="shared" si="576"/>
        <v>#DIV/0!</v>
      </c>
      <c r="X175" s="223">
        <f t="shared" si="577"/>
        <v>0</v>
      </c>
      <c r="Y175" s="221"/>
      <c r="Z175" s="222" t="e">
        <f t="shared" si="578"/>
        <v>#DIV/0!</v>
      </c>
      <c r="AA175" s="223">
        <f t="shared" si="579"/>
        <v>0</v>
      </c>
      <c r="AB175" s="221"/>
      <c r="AC175" s="222" t="e">
        <f t="shared" si="580"/>
        <v>#DIV/0!</v>
      </c>
      <c r="AD175" s="223">
        <f t="shared" si="581"/>
        <v>0</v>
      </c>
      <c r="AE175" s="221">
        <f t="shared" si="582"/>
        <v>35.61</v>
      </c>
      <c r="AF175" s="222" t="e">
        <f t="shared" si="583"/>
        <v>#DIV/0!</v>
      </c>
      <c r="AG175" s="223">
        <f t="shared" si="584"/>
        <v>0</v>
      </c>
      <c r="AH175" s="221"/>
      <c r="AI175" s="222" t="e">
        <f t="shared" si="585"/>
        <v>#DIV/0!</v>
      </c>
      <c r="AJ175" s="223">
        <f t="shared" si="586"/>
        <v>0</v>
      </c>
      <c r="AK175" s="221"/>
      <c r="AL175" s="222" t="e">
        <f t="shared" si="587"/>
        <v>#DIV/0!</v>
      </c>
      <c r="AM175" s="223">
        <f t="shared" si="588"/>
        <v>0</v>
      </c>
      <c r="AN175" s="221"/>
      <c r="AO175" s="222" t="e">
        <f t="shared" si="589"/>
        <v>#DIV/0!</v>
      </c>
      <c r="AP175" s="223">
        <f t="shared" si="590"/>
        <v>0</v>
      </c>
    </row>
    <row r="176" spans="1:42" s="320" customFormat="1" ht="51" hidden="1" outlineLevel="1" x14ac:dyDescent="0.25">
      <c r="A176" s="348" t="s">
        <v>674</v>
      </c>
      <c r="B176" s="341" t="s">
        <v>245</v>
      </c>
      <c r="C176" s="342" t="s">
        <v>167</v>
      </c>
      <c r="D176" s="223">
        <v>6.94</v>
      </c>
      <c r="E176" s="260">
        <f>'03_EEE_C.'!E66</f>
        <v>0</v>
      </c>
      <c r="F176" s="325">
        <f t="shared" si="566"/>
        <v>0</v>
      </c>
      <c r="G176" s="221"/>
      <c r="H176" s="222" t="e">
        <f t="shared" si="567"/>
        <v>#DIV/0!</v>
      </c>
      <c r="I176" s="223">
        <f t="shared" si="568"/>
        <v>0</v>
      </c>
      <c r="J176" s="221"/>
      <c r="K176" s="222" t="e">
        <f t="shared" si="569"/>
        <v>#DIV/0!</v>
      </c>
      <c r="L176" s="223">
        <f t="shared" si="568"/>
        <v>0</v>
      </c>
      <c r="M176" s="221"/>
      <c r="N176" s="222" t="e">
        <f t="shared" si="570"/>
        <v>#DIV/0!</v>
      </c>
      <c r="O176" s="223">
        <f t="shared" si="571"/>
        <v>0</v>
      </c>
      <c r="P176" s="221"/>
      <c r="Q176" s="222" t="e">
        <f t="shared" si="572"/>
        <v>#DIV/0!</v>
      </c>
      <c r="R176" s="223">
        <f t="shared" si="573"/>
        <v>0</v>
      </c>
      <c r="S176" s="221"/>
      <c r="T176" s="222" t="e">
        <f t="shared" si="574"/>
        <v>#DIV/0!</v>
      </c>
      <c r="U176" s="223">
        <f t="shared" si="575"/>
        <v>0</v>
      </c>
      <c r="V176" s="221"/>
      <c r="W176" s="222" t="e">
        <f t="shared" si="576"/>
        <v>#DIV/0!</v>
      </c>
      <c r="X176" s="223">
        <f t="shared" si="577"/>
        <v>0</v>
      </c>
      <c r="Y176" s="221"/>
      <c r="Z176" s="222" t="e">
        <f t="shared" si="578"/>
        <v>#DIV/0!</v>
      </c>
      <c r="AA176" s="223">
        <f t="shared" si="579"/>
        <v>0</v>
      </c>
      <c r="AB176" s="221"/>
      <c r="AC176" s="222" t="e">
        <f t="shared" si="580"/>
        <v>#DIV/0!</v>
      </c>
      <c r="AD176" s="223">
        <f t="shared" si="581"/>
        <v>0</v>
      </c>
      <c r="AE176" s="221">
        <f t="shared" si="582"/>
        <v>6.94</v>
      </c>
      <c r="AF176" s="222" t="e">
        <f t="shared" si="583"/>
        <v>#DIV/0!</v>
      </c>
      <c r="AG176" s="223">
        <f t="shared" si="584"/>
        <v>0</v>
      </c>
      <c r="AH176" s="221"/>
      <c r="AI176" s="222" t="e">
        <f t="shared" si="585"/>
        <v>#DIV/0!</v>
      </c>
      <c r="AJ176" s="223">
        <f t="shared" si="586"/>
        <v>0</v>
      </c>
      <c r="AK176" s="221"/>
      <c r="AL176" s="222" t="e">
        <f t="shared" si="587"/>
        <v>#DIV/0!</v>
      </c>
      <c r="AM176" s="223">
        <f t="shared" si="588"/>
        <v>0</v>
      </c>
      <c r="AN176" s="221"/>
      <c r="AO176" s="222" t="e">
        <f t="shared" si="589"/>
        <v>#DIV/0!</v>
      </c>
      <c r="AP176" s="223">
        <f t="shared" si="590"/>
        <v>0</v>
      </c>
    </row>
    <row r="177" spans="1:42" s="320" customFormat="1" ht="25.5" hidden="1" outlineLevel="1" x14ac:dyDescent="0.25">
      <c r="A177" s="348" t="s">
        <v>675</v>
      </c>
      <c r="B177" s="341" t="s">
        <v>246</v>
      </c>
      <c r="C177" s="342" t="s">
        <v>12</v>
      </c>
      <c r="D177" s="223">
        <v>2</v>
      </c>
      <c r="E177" s="260">
        <f>'03_EEE_C.'!E67</f>
        <v>0</v>
      </c>
      <c r="F177" s="325">
        <f t="shared" si="566"/>
        <v>0</v>
      </c>
      <c r="G177" s="221"/>
      <c r="H177" s="222" t="e">
        <f t="shared" si="567"/>
        <v>#DIV/0!</v>
      </c>
      <c r="I177" s="223">
        <f t="shared" si="568"/>
        <v>0</v>
      </c>
      <c r="J177" s="221"/>
      <c r="K177" s="222" t="e">
        <f t="shared" si="569"/>
        <v>#DIV/0!</v>
      </c>
      <c r="L177" s="223">
        <f t="shared" si="568"/>
        <v>0</v>
      </c>
      <c r="M177" s="221"/>
      <c r="N177" s="222" t="e">
        <f t="shared" si="570"/>
        <v>#DIV/0!</v>
      </c>
      <c r="O177" s="223">
        <f t="shared" si="571"/>
        <v>0</v>
      </c>
      <c r="P177" s="221"/>
      <c r="Q177" s="222" t="e">
        <f t="shared" si="572"/>
        <v>#DIV/0!</v>
      </c>
      <c r="R177" s="223">
        <f t="shared" si="573"/>
        <v>0</v>
      </c>
      <c r="S177" s="221"/>
      <c r="T177" s="222" t="e">
        <f t="shared" si="574"/>
        <v>#DIV/0!</v>
      </c>
      <c r="U177" s="223">
        <f t="shared" si="575"/>
        <v>0</v>
      </c>
      <c r="V177" s="221"/>
      <c r="W177" s="222" t="e">
        <f t="shared" si="576"/>
        <v>#DIV/0!</v>
      </c>
      <c r="X177" s="223">
        <f t="shared" si="577"/>
        <v>0</v>
      </c>
      <c r="Y177" s="221"/>
      <c r="Z177" s="222" t="e">
        <f t="shared" si="578"/>
        <v>#DIV/0!</v>
      </c>
      <c r="AA177" s="223">
        <f t="shared" si="579"/>
        <v>0</v>
      </c>
      <c r="AB177" s="221"/>
      <c r="AC177" s="222" t="e">
        <f t="shared" si="580"/>
        <v>#DIV/0!</v>
      </c>
      <c r="AD177" s="223">
        <f t="shared" si="581"/>
        <v>0</v>
      </c>
      <c r="AE177" s="221">
        <f t="shared" si="582"/>
        <v>2</v>
      </c>
      <c r="AF177" s="222" t="e">
        <f t="shared" si="583"/>
        <v>#DIV/0!</v>
      </c>
      <c r="AG177" s="223">
        <f t="shared" si="584"/>
        <v>0</v>
      </c>
      <c r="AH177" s="221"/>
      <c r="AI177" s="222" t="e">
        <f t="shared" si="585"/>
        <v>#DIV/0!</v>
      </c>
      <c r="AJ177" s="223">
        <f t="shared" si="586"/>
        <v>0</v>
      </c>
      <c r="AK177" s="221"/>
      <c r="AL177" s="222" t="e">
        <f t="shared" si="587"/>
        <v>#DIV/0!</v>
      </c>
      <c r="AM177" s="223">
        <f t="shared" si="588"/>
        <v>0</v>
      </c>
      <c r="AN177" s="221"/>
      <c r="AO177" s="222" t="e">
        <f t="shared" si="589"/>
        <v>#DIV/0!</v>
      </c>
      <c r="AP177" s="223">
        <f t="shared" si="590"/>
        <v>0</v>
      </c>
    </row>
    <row r="178" spans="1:42" s="320" customFormat="1" ht="25.5" hidden="1" outlineLevel="1" x14ac:dyDescent="0.25">
      <c r="A178" s="348" t="s">
        <v>676</v>
      </c>
      <c r="B178" s="323" t="s">
        <v>247</v>
      </c>
      <c r="C178" s="324" t="s">
        <v>167</v>
      </c>
      <c r="D178" s="223">
        <v>1.51</v>
      </c>
      <c r="E178" s="260">
        <f>'03_EEE_C.'!E68</f>
        <v>0</v>
      </c>
      <c r="F178" s="325">
        <f t="shared" si="566"/>
        <v>0</v>
      </c>
      <c r="G178" s="221"/>
      <c r="H178" s="222" t="e">
        <f t="shared" si="567"/>
        <v>#DIV/0!</v>
      </c>
      <c r="I178" s="223">
        <f t="shared" si="568"/>
        <v>0</v>
      </c>
      <c r="J178" s="221"/>
      <c r="K178" s="222" t="e">
        <f t="shared" si="569"/>
        <v>#DIV/0!</v>
      </c>
      <c r="L178" s="223">
        <f t="shared" si="568"/>
        <v>0</v>
      </c>
      <c r="M178" s="221"/>
      <c r="N178" s="222" t="e">
        <f t="shared" si="570"/>
        <v>#DIV/0!</v>
      </c>
      <c r="O178" s="223">
        <f t="shared" si="571"/>
        <v>0</v>
      </c>
      <c r="P178" s="221"/>
      <c r="Q178" s="222" t="e">
        <f t="shared" si="572"/>
        <v>#DIV/0!</v>
      </c>
      <c r="R178" s="223">
        <f t="shared" si="573"/>
        <v>0</v>
      </c>
      <c r="S178" s="221"/>
      <c r="T178" s="222" t="e">
        <f t="shared" si="574"/>
        <v>#DIV/0!</v>
      </c>
      <c r="U178" s="223">
        <f t="shared" si="575"/>
        <v>0</v>
      </c>
      <c r="V178" s="221"/>
      <c r="W178" s="222" t="e">
        <f t="shared" si="576"/>
        <v>#DIV/0!</v>
      </c>
      <c r="X178" s="223">
        <f t="shared" si="577"/>
        <v>0</v>
      </c>
      <c r="Y178" s="221"/>
      <c r="Z178" s="222" t="e">
        <f t="shared" si="578"/>
        <v>#DIV/0!</v>
      </c>
      <c r="AA178" s="223">
        <f t="shared" si="579"/>
        <v>0</v>
      </c>
      <c r="AB178" s="221"/>
      <c r="AC178" s="222" t="e">
        <f t="shared" si="580"/>
        <v>#DIV/0!</v>
      </c>
      <c r="AD178" s="223">
        <f t="shared" si="581"/>
        <v>0</v>
      </c>
      <c r="AE178" s="221">
        <f t="shared" si="582"/>
        <v>1.51</v>
      </c>
      <c r="AF178" s="222" t="e">
        <f t="shared" si="583"/>
        <v>#DIV/0!</v>
      </c>
      <c r="AG178" s="223">
        <f t="shared" si="584"/>
        <v>0</v>
      </c>
      <c r="AH178" s="221"/>
      <c r="AI178" s="222" t="e">
        <f t="shared" si="585"/>
        <v>#DIV/0!</v>
      </c>
      <c r="AJ178" s="223">
        <f t="shared" si="586"/>
        <v>0</v>
      </c>
      <c r="AK178" s="221"/>
      <c r="AL178" s="222" t="e">
        <f t="shared" si="587"/>
        <v>#DIV/0!</v>
      </c>
      <c r="AM178" s="223">
        <f t="shared" si="588"/>
        <v>0</v>
      </c>
      <c r="AN178" s="221"/>
      <c r="AO178" s="222" t="e">
        <f t="shared" si="589"/>
        <v>#DIV/0!</v>
      </c>
      <c r="AP178" s="223">
        <f t="shared" si="590"/>
        <v>0</v>
      </c>
    </row>
    <row r="179" spans="1:42" s="320" customFormat="1" hidden="1" outlineLevel="1" x14ac:dyDescent="0.25">
      <c r="A179" s="327"/>
      <c r="B179" s="345"/>
      <c r="C179" s="346"/>
      <c r="D179" s="275"/>
      <c r="E179" s="276"/>
      <c r="F179" s="347"/>
      <c r="G179" s="277"/>
      <c r="H179" s="278"/>
      <c r="I179" s="279"/>
      <c r="J179" s="277"/>
      <c r="K179" s="278"/>
      <c r="L179" s="279"/>
      <c r="M179" s="277"/>
      <c r="N179" s="278"/>
      <c r="O179" s="279"/>
      <c r="P179" s="277"/>
      <c r="Q179" s="278"/>
      <c r="R179" s="279"/>
      <c r="S179" s="277"/>
      <c r="T179" s="278"/>
      <c r="U179" s="279"/>
      <c r="V179" s="277"/>
      <c r="W179" s="278"/>
      <c r="X179" s="279"/>
      <c r="Y179" s="277"/>
      <c r="Z179" s="278"/>
      <c r="AA179" s="279"/>
      <c r="AB179" s="277"/>
      <c r="AC179" s="278"/>
      <c r="AD179" s="279"/>
      <c r="AE179" s="277"/>
      <c r="AF179" s="278"/>
      <c r="AG179" s="279"/>
      <c r="AH179" s="277"/>
      <c r="AI179" s="278"/>
      <c r="AJ179" s="279"/>
      <c r="AK179" s="277"/>
      <c r="AL179" s="278"/>
      <c r="AM179" s="279"/>
      <c r="AN179" s="277"/>
      <c r="AO179" s="278"/>
      <c r="AP179" s="279"/>
    </row>
    <row r="180" spans="1:42" s="349" customFormat="1" hidden="1" outlineLevel="1" x14ac:dyDescent="0.25">
      <c r="A180" s="241" t="s">
        <v>445</v>
      </c>
      <c r="B180" s="243"/>
      <c r="C180" s="242"/>
      <c r="D180" s="244"/>
      <c r="E180" s="245" t="s">
        <v>677</v>
      </c>
      <c r="F180" s="306">
        <f>SUBTOTAL(9,F120:F179)</f>
        <v>0</v>
      </c>
      <c r="G180" s="244"/>
      <c r="H180" s="307" t="e">
        <f>ROUND(I180/$F180,6)</f>
        <v>#DIV/0!</v>
      </c>
      <c r="I180" s="306">
        <f>SUBTOTAL(9,I120:I179)</f>
        <v>0</v>
      </c>
      <c r="J180" s="244"/>
      <c r="K180" s="307" t="e">
        <f>ROUND(L180/$F180,6)</f>
        <v>#DIV/0!</v>
      </c>
      <c r="L180" s="306">
        <f>SUBTOTAL(9,L120:L179)</f>
        <v>0</v>
      </c>
      <c r="M180" s="244"/>
      <c r="N180" s="307" t="e">
        <f>ROUND(O180/$F180,6)</f>
        <v>#DIV/0!</v>
      </c>
      <c r="O180" s="306">
        <f>SUBTOTAL(9,O120:O179)</f>
        <v>0</v>
      </c>
      <c r="P180" s="244"/>
      <c r="Q180" s="307" t="e">
        <f>ROUND(R180/$F180,6)</f>
        <v>#DIV/0!</v>
      </c>
      <c r="R180" s="306">
        <f>SUBTOTAL(9,R120:R179)</f>
        <v>0</v>
      </c>
      <c r="S180" s="244"/>
      <c r="T180" s="307" t="e">
        <f>ROUND(U180/$F180,6)</f>
        <v>#DIV/0!</v>
      </c>
      <c r="U180" s="306" t="e">
        <f>SUBTOTAL(9,U120:U179)</f>
        <v>#DIV/0!</v>
      </c>
      <c r="V180" s="244"/>
      <c r="W180" s="307" t="e">
        <f>ROUND(X180/$F180,6)</f>
        <v>#DIV/0!</v>
      </c>
      <c r="X180" s="306" t="e">
        <f>SUBTOTAL(9,X120:X179)</f>
        <v>#DIV/0!</v>
      </c>
      <c r="Y180" s="244"/>
      <c r="Z180" s="307" t="e">
        <f>ROUND(AA180/$F180,6)</f>
        <v>#DIV/0!</v>
      </c>
      <c r="AA180" s="306" t="e">
        <f>SUBTOTAL(9,AA120:AA179)</f>
        <v>#DIV/0!</v>
      </c>
      <c r="AB180" s="244"/>
      <c r="AC180" s="307" t="e">
        <f>ROUND(AD180/$F180,6)</f>
        <v>#DIV/0!</v>
      </c>
      <c r="AD180" s="306" t="e">
        <f>SUBTOTAL(9,AD120:AD179)</f>
        <v>#DIV/0!</v>
      </c>
      <c r="AE180" s="244"/>
      <c r="AF180" s="307" t="e">
        <f>ROUND(AG180/$F180,6)</f>
        <v>#DIV/0!</v>
      </c>
      <c r="AG180" s="306" t="e">
        <f>SUBTOTAL(9,AG120:AG179)</f>
        <v>#DIV/0!</v>
      </c>
      <c r="AH180" s="244"/>
      <c r="AI180" s="307" t="e">
        <f>ROUND(AJ180/$F180,6)</f>
        <v>#DIV/0!</v>
      </c>
      <c r="AJ180" s="306">
        <f>SUBTOTAL(9,AJ120:AJ179)</f>
        <v>0</v>
      </c>
      <c r="AK180" s="244"/>
      <c r="AL180" s="307" t="e">
        <f>ROUND(AM180/$F180,6)</f>
        <v>#DIV/0!</v>
      </c>
      <c r="AM180" s="306">
        <f>SUBTOTAL(9,AM120:AM179)</f>
        <v>0</v>
      </c>
      <c r="AN180" s="244"/>
      <c r="AO180" s="307" t="e">
        <f>ROUND(AP180/$F180,6)</f>
        <v>#DIV/0!</v>
      </c>
      <c r="AP180" s="306">
        <f>SUBTOTAL(9,AP120:AP179)</f>
        <v>0</v>
      </c>
    </row>
    <row r="181" spans="1:42" s="320" customFormat="1" hidden="1" outlineLevel="1" x14ac:dyDescent="0.25">
      <c r="A181" s="350"/>
      <c r="B181" s="352"/>
      <c r="C181" s="351"/>
      <c r="D181" s="353"/>
      <c r="E181" s="354"/>
      <c r="F181" s="355"/>
      <c r="G181" s="238"/>
      <c r="H181" s="239"/>
      <c r="I181" s="240"/>
      <c r="J181" s="238"/>
      <c r="K181" s="239"/>
      <c r="L181" s="240"/>
      <c r="M181" s="238"/>
      <c r="N181" s="239"/>
      <c r="O181" s="240"/>
      <c r="P181" s="238"/>
      <c r="Q181" s="239"/>
      <c r="R181" s="240"/>
      <c r="S181" s="238"/>
      <c r="T181" s="239"/>
      <c r="U181" s="240"/>
      <c r="V181" s="238"/>
      <c r="W181" s="239"/>
      <c r="X181" s="240"/>
      <c r="Y181" s="238"/>
      <c r="Z181" s="239"/>
      <c r="AA181" s="240"/>
      <c r="AB181" s="238"/>
      <c r="AC181" s="239"/>
      <c r="AD181" s="240"/>
      <c r="AE181" s="238"/>
      <c r="AF181" s="239"/>
      <c r="AG181" s="240"/>
      <c r="AH181" s="238"/>
      <c r="AI181" s="239"/>
      <c r="AJ181" s="240"/>
      <c r="AK181" s="238"/>
      <c r="AL181" s="239"/>
      <c r="AM181" s="240"/>
      <c r="AN181" s="238"/>
      <c r="AO181" s="239"/>
      <c r="AP181" s="240"/>
    </row>
    <row r="182" spans="1:42" s="320" customFormat="1" ht="25.5" hidden="1" outlineLevel="1" x14ac:dyDescent="0.25">
      <c r="A182" s="208" t="s">
        <v>678</v>
      </c>
      <c r="B182" s="209" t="s">
        <v>24</v>
      </c>
      <c r="C182" s="210"/>
      <c r="D182" s="211"/>
      <c r="E182" s="212"/>
      <c r="F182" s="213">
        <f>SUBTOTAL(9,F183:F213)</f>
        <v>0</v>
      </c>
      <c r="G182" s="211"/>
      <c r="H182" s="214" t="e">
        <f>ROUND(I182/$F182,6)</f>
        <v>#DIV/0!</v>
      </c>
      <c r="I182" s="211">
        <f>SUBTOTAL(9,I183:I213)</f>
        <v>0</v>
      </c>
      <c r="J182" s="211"/>
      <c r="K182" s="214" t="e">
        <f>ROUND(L182/$F182,6)</f>
        <v>#DIV/0!</v>
      </c>
      <c r="L182" s="211">
        <f>SUBTOTAL(9,L183:L213)</f>
        <v>0</v>
      </c>
      <c r="M182" s="211"/>
      <c r="N182" s="214" t="e">
        <f>ROUND(O182/$F182,6)</f>
        <v>#DIV/0!</v>
      </c>
      <c r="O182" s="211">
        <f>SUBTOTAL(9,O183:O213)</f>
        <v>0</v>
      </c>
      <c r="P182" s="211"/>
      <c r="Q182" s="214" t="e">
        <f>ROUND(R182/$F182,6)</f>
        <v>#DIV/0!</v>
      </c>
      <c r="R182" s="211">
        <f>SUBTOTAL(9,R183:R213)</f>
        <v>0</v>
      </c>
      <c r="S182" s="211"/>
      <c r="T182" s="214" t="e">
        <f>ROUND(U182/$F182,6)</f>
        <v>#DIV/0!</v>
      </c>
      <c r="U182" s="211">
        <f>SUBTOTAL(9,U183:U213)</f>
        <v>0</v>
      </c>
      <c r="V182" s="211"/>
      <c r="W182" s="214" t="e">
        <f>ROUND(X182/$F182,6)</f>
        <v>#DIV/0!</v>
      </c>
      <c r="X182" s="211">
        <f>SUBTOTAL(9,X183:X213)</f>
        <v>0</v>
      </c>
      <c r="Y182" s="211"/>
      <c r="Z182" s="214" t="e">
        <f>ROUND(AA182/$F182,6)</f>
        <v>#DIV/0!</v>
      </c>
      <c r="AA182" s="211">
        <f>SUBTOTAL(9,AA183:AA213)</f>
        <v>0</v>
      </c>
      <c r="AB182" s="211"/>
      <c r="AC182" s="214" t="e">
        <f>ROUND(AD182/$F182,6)</f>
        <v>#DIV/0!</v>
      </c>
      <c r="AD182" s="211">
        <f>SUBTOTAL(9,AD183:AD213)</f>
        <v>0</v>
      </c>
      <c r="AE182" s="211"/>
      <c r="AF182" s="214" t="e">
        <f>ROUND(AG182/$F182,6)</f>
        <v>#DIV/0!</v>
      </c>
      <c r="AG182" s="211">
        <f>SUBTOTAL(9,AG183:AG213)</f>
        <v>0</v>
      </c>
      <c r="AH182" s="211"/>
      <c r="AI182" s="214" t="e">
        <f>ROUND(AJ182/$F182,6)</f>
        <v>#DIV/0!</v>
      </c>
      <c r="AJ182" s="211">
        <f>SUBTOTAL(9,AJ183:AJ213)</f>
        <v>0</v>
      </c>
      <c r="AK182" s="211"/>
      <c r="AL182" s="214" t="e">
        <f>ROUND(AM182/$F182,6)</f>
        <v>#DIV/0!</v>
      </c>
      <c r="AM182" s="211">
        <f>SUBTOTAL(9,AM183:AM213)</f>
        <v>0</v>
      </c>
      <c r="AN182" s="211"/>
      <c r="AO182" s="214" t="e">
        <f>ROUND(AP182/$F182,6)</f>
        <v>#DIV/0!</v>
      </c>
      <c r="AP182" s="211">
        <f>SUBTOTAL(9,AP183:AP213)</f>
        <v>0</v>
      </c>
    </row>
    <row r="183" spans="1:42" s="320" customFormat="1" ht="25.5" hidden="1" outlineLevel="1" x14ac:dyDescent="0.25">
      <c r="A183" s="348" t="s">
        <v>679</v>
      </c>
      <c r="B183" s="296" t="s">
        <v>25</v>
      </c>
      <c r="C183" s="297" t="s">
        <v>26</v>
      </c>
      <c r="D183" s="223">
        <v>6</v>
      </c>
      <c r="E183" s="356">
        <f>'03_EEE_C.'!E73</f>
        <v>0</v>
      </c>
      <c r="F183" s="325">
        <f t="shared" ref="F183:F213" si="591">ROUND(E183*D183,2)</f>
        <v>0</v>
      </c>
      <c r="G183" s="221"/>
      <c r="H183" s="222" t="e">
        <f t="shared" ref="H183:H213" si="592">ROUND(I183/$F183,6)</f>
        <v>#DIV/0!</v>
      </c>
      <c r="I183" s="223">
        <f t="shared" ref="I183:L213" si="593">ROUND(G183*$E183,5)</f>
        <v>0</v>
      </c>
      <c r="J183" s="221"/>
      <c r="K183" s="222" t="e">
        <f t="shared" ref="K183:K213" si="594">ROUND(L183/$F183,6)</f>
        <v>#DIV/0!</v>
      </c>
      <c r="L183" s="223">
        <f t="shared" si="593"/>
        <v>0</v>
      </c>
      <c r="M183" s="221"/>
      <c r="N183" s="222" t="e">
        <f t="shared" ref="N183:N213" si="595">ROUND(O183/$F183,6)</f>
        <v>#DIV/0!</v>
      </c>
      <c r="O183" s="223">
        <f t="shared" ref="O183:O213" si="596">ROUND(M183*$E183,5)</f>
        <v>0</v>
      </c>
      <c r="P183" s="221"/>
      <c r="Q183" s="222" t="e">
        <f t="shared" ref="Q183:Q213" si="597">ROUND(R183/$F183,6)</f>
        <v>#DIV/0!</v>
      </c>
      <c r="R183" s="223">
        <f t="shared" ref="R183:R213" si="598">ROUND(P183*$E183,5)</f>
        <v>0</v>
      </c>
      <c r="S183" s="221"/>
      <c r="T183" s="222" t="e">
        <f t="shared" ref="T183:T213" si="599">ROUND(U183/$F183,6)</f>
        <v>#DIV/0!</v>
      </c>
      <c r="U183" s="223">
        <f t="shared" ref="U183:U213" si="600">ROUND(S183*$E183,5)</f>
        <v>0</v>
      </c>
      <c r="V183" s="221"/>
      <c r="W183" s="222" t="e">
        <f t="shared" ref="W183:W213" si="601">ROUND(X183/$F183,6)</f>
        <v>#DIV/0!</v>
      </c>
      <c r="X183" s="223">
        <f t="shared" ref="X183:X213" si="602">ROUND(V183*$E183,5)</f>
        <v>0</v>
      </c>
      <c r="Y183" s="221"/>
      <c r="Z183" s="222" t="e">
        <f t="shared" ref="Z183:Z213" si="603">ROUND(AA183/$F183,6)</f>
        <v>#DIV/0!</v>
      </c>
      <c r="AA183" s="223">
        <f t="shared" ref="AA183:AA213" si="604">ROUND(Y183*$E183,5)</f>
        <v>0</v>
      </c>
      <c r="AB183" s="221"/>
      <c r="AC183" s="222" t="e">
        <f t="shared" ref="AC183:AC213" si="605">ROUND(AD183/$F183,6)</f>
        <v>#DIV/0!</v>
      </c>
      <c r="AD183" s="223">
        <f t="shared" ref="AD183:AD213" si="606">ROUND(AB183*$E183,5)</f>
        <v>0</v>
      </c>
      <c r="AE183" s="221">
        <f t="shared" ref="AE183:AE213" si="607">D183</f>
        <v>6</v>
      </c>
      <c r="AF183" s="222" t="e">
        <f t="shared" ref="AF183:AF213" si="608">ROUND(AG183/$F183,6)</f>
        <v>#DIV/0!</v>
      </c>
      <c r="AG183" s="223">
        <f t="shared" ref="AG183:AG213" si="609">ROUND(AE183*$E183,5)</f>
        <v>0</v>
      </c>
      <c r="AH183" s="221"/>
      <c r="AI183" s="222" t="e">
        <f t="shared" ref="AI183:AI213" si="610">ROUND(AJ183/$F183,6)</f>
        <v>#DIV/0!</v>
      </c>
      <c r="AJ183" s="223">
        <f t="shared" ref="AJ183:AJ213" si="611">ROUND(AH183*$E183,5)</f>
        <v>0</v>
      </c>
      <c r="AK183" s="221"/>
      <c r="AL183" s="222" t="e">
        <f t="shared" ref="AL183:AL213" si="612">ROUND(AM183/$F183,6)</f>
        <v>#DIV/0!</v>
      </c>
      <c r="AM183" s="223">
        <f t="shared" ref="AM183:AM213" si="613">ROUND(AK183*$E183,5)</f>
        <v>0</v>
      </c>
      <c r="AN183" s="221"/>
      <c r="AO183" s="222" t="e">
        <f t="shared" ref="AO183:AO213" si="614">ROUND(AP183/$F183,6)</f>
        <v>#DIV/0!</v>
      </c>
      <c r="AP183" s="223">
        <f t="shared" ref="AP183:AP213" si="615">ROUND(AN183*$E183,5)</f>
        <v>0</v>
      </c>
    </row>
    <row r="184" spans="1:42" s="320" customFormat="1" ht="25.5" hidden="1" outlineLevel="1" x14ac:dyDescent="0.25">
      <c r="A184" s="348" t="s">
        <v>680</v>
      </c>
      <c r="B184" s="298" t="s">
        <v>27</v>
      </c>
      <c r="C184" s="299" t="s">
        <v>26</v>
      </c>
      <c r="D184" s="223">
        <v>5.74</v>
      </c>
      <c r="E184" s="357">
        <f>'03_EEE_C.'!E74</f>
        <v>0</v>
      </c>
      <c r="F184" s="325">
        <f t="shared" si="591"/>
        <v>0</v>
      </c>
      <c r="G184" s="221"/>
      <c r="H184" s="222" t="e">
        <f t="shared" si="592"/>
        <v>#DIV/0!</v>
      </c>
      <c r="I184" s="223">
        <f t="shared" si="593"/>
        <v>0</v>
      </c>
      <c r="J184" s="221"/>
      <c r="K184" s="222" t="e">
        <f t="shared" si="594"/>
        <v>#DIV/0!</v>
      </c>
      <c r="L184" s="223">
        <f t="shared" si="593"/>
        <v>0</v>
      </c>
      <c r="M184" s="221"/>
      <c r="N184" s="222" t="e">
        <f t="shared" si="595"/>
        <v>#DIV/0!</v>
      </c>
      <c r="O184" s="223">
        <f t="shared" si="596"/>
        <v>0</v>
      </c>
      <c r="P184" s="221"/>
      <c r="Q184" s="222" t="e">
        <f t="shared" si="597"/>
        <v>#DIV/0!</v>
      </c>
      <c r="R184" s="223">
        <f t="shared" si="598"/>
        <v>0</v>
      </c>
      <c r="S184" s="221"/>
      <c r="T184" s="222" t="e">
        <f t="shared" si="599"/>
        <v>#DIV/0!</v>
      </c>
      <c r="U184" s="223">
        <f t="shared" si="600"/>
        <v>0</v>
      </c>
      <c r="V184" s="221"/>
      <c r="W184" s="222" t="e">
        <f t="shared" si="601"/>
        <v>#DIV/0!</v>
      </c>
      <c r="X184" s="223">
        <f t="shared" si="602"/>
        <v>0</v>
      </c>
      <c r="Y184" s="221"/>
      <c r="Z184" s="222" t="e">
        <f t="shared" si="603"/>
        <v>#DIV/0!</v>
      </c>
      <c r="AA184" s="223">
        <f t="shared" si="604"/>
        <v>0</v>
      </c>
      <c r="AB184" s="221"/>
      <c r="AC184" s="222" t="e">
        <f t="shared" si="605"/>
        <v>#DIV/0!</v>
      </c>
      <c r="AD184" s="223">
        <f t="shared" si="606"/>
        <v>0</v>
      </c>
      <c r="AE184" s="221">
        <f t="shared" si="607"/>
        <v>5.74</v>
      </c>
      <c r="AF184" s="222" t="e">
        <f t="shared" si="608"/>
        <v>#DIV/0!</v>
      </c>
      <c r="AG184" s="223">
        <f t="shared" si="609"/>
        <v>0</v>
      </c>
      <c r="AH184" s="221"/>
      <c r="AI184" s="222" t="e">
        <f t="shared" si="610"/>
        <v>#DIV/0!</v>
      </c>
      <c r="AJ184" s="223">
        <f t="shared" si="611"/>
        <v>0</v>
      </c>
      <c r="AK184" s="221"/>
      <c r="AL184" s="222" t="e">
        <f t="shared" si="612"/>
        <v>#DIV/0!</v>
      </c>
      <c r="AM184" s="223">
        <f t="shared" si="613"/>
        <v>0</v>
      </c>
      <c r="AN184" s="221"/>
      <c r="AO184" s="222" t="e">
        <f t="shared" si="614"/>
        <v>#DIV/0!</v>
      </c>
      <c r="AP184" s="223">
        <f t="shared" si="615"/>
        <v>0</v>
      </c>
    </row>
    <row r="185" spans="1:42" s="320" customFormat="1" ht="25.5" hidden="1" outlineLevel="1" x14ac:dyDescent="0.25">
      <c r="A185" s="348" t="s">
        <v>681</v>
      </c>
      <c r="B185" s="298" t="s">
        <v>28</v>
      </c>
      <c r="C185" s="299" t="s">
        <v>26</v>
      </c>
      <c r="D185" s="223">
        <v>4.16</v>
      </c>
      <c r="E185" s="357">
        <f>'03_EEE_C.'!E75</f>
        <v>0</v>
      </c>
      <c r="F185" s="325">
        <f t="shared" si="591"/>
        <v>0</v>
      </c>
      <c r="G185" s="221"/>
      <c r="H185" s="222" t="e">
        <f t="shared" si="592"/>
        <v>#DIV/0!</v>
      </c>
      <c r="I185" s="223">
        <f t="shared" si="593"/>
        <v>0</v>
      </c>
      <c r="J185" s="221"/>
      <c r="K185" s="222" t="e">
        <f t="shared" si="594"/>
        <v>#DIV/0!</v>
      </c>
      <c r="L185" s="223">
        <f t="shared" si="593"/>
        <v>0</v>
      </c>
      <c r="M185" s="221"/>
      <c r="N185" s="222" t="e">
        <f t="shared" si="595"/>
        <v>#DIV/0!</v>
      </c>
      <c r="O185" s="223">
        <f t="shared" si="596"/>
        <v>0</v>
      </c>
      <c r="P185" s="221"/>
      <c r="Q185" s="222" t="e">
        <f t="shared" si="597"/>
        <v>#DIV/0!</v>
      </c>
      <c r="R185" s="223">
        <f t="shared" si="598"/>
        <v>0</v>
      </c>
      <c r="S185" s="221"/>
      <c r="T185" s="222" t="e">
        <f t="shared" si="599"/>
        <v>#DIV/0!</v>
      </c>
      <c r="U185" s="223">
        <f t="shared" si="600"/>
        <v>0</v>
      </c>
      <c r="V185" s="221"/>
      <c r="W185" s="222" t="e">
        <f t="shared" si="601"/>
        <v>#DIV/0!</v>
      </c>
      <c r="X185" s="223">
        <f t="shared" si="602"/>
        <v>0</v>
      </c>
      <c r="Y185" s="221"/>
      <c r="Z185" s="222" t="e">
        <f t="shared" si="603"/>
        <v>#DIV/0!</v>
      </c>
      <c r="AA185" s="223">
        <f t="shared" si="604"/>
        <v>0</v>
      </c>
      <c r="AB185" s="221"/>
      <c r="AC185" s="222" t="e">
        <f t="shared" si="605"/>
        <v>#DIV/0!</v>
      </c>
      <c r="AD185" s="223">
        <f t="shared" si="606"/>
        <v>0</v>
      </c>
      <c r="AE185" s="221">
        <f t="shared" si="607"/>
        <v>4.16</v>
      </c>
      <c r="AF185" s="222" t="e">
        <f t="shared" si="608"/>
        <v>#DIV/0!</v>
      </c>
      <c r="AG185" s="223">
        <f t="shared" si="609"/>
        <v>0</v>
      </c>
      <c r="AH185" s="221"/>
      <c r="AI185" s="222" t="e">
        <f t="shared" si="610"/>
        <v>#DIV/0!</v>
      </c>
      <c r="AJ185" s="223">
        <f t="shared" si="611"/>
        <v>0</v>
      </c>
      <c r="AK185" s="221"/>
      <c r="AL185" s="222" t="e">
        <f t="shared" si="612"/>
        <v>#DIV/0!</v>
      </c>
      <c r="AM185" s="223">
        <f t="shared" si="613"/>
        <v>0</v>
      </c>
      <c r="AN185" s="221"/>
      <c r="AO185" s="222" t="e">
        <f t="shared" si="614"/>
        <v>#DIV/0!</v>
      </c>
      <c r="AP185" s="223">
        <f t="shared" si="615"/>
        <v>0</v>
      </c>
    </row>
    <row r="186" spans="1:42" s="320" customFormat="1" ht="25.5" hidden="1" outlineLevel="1" x14ac:dyDescent="0.25">
      <c r="A186" s="348" t="s">
        <v>932</v>
      </c>
      <c r="B186" s="298" t="s">
        <v>29</v>
      </c>
      <c r="C186" s="299" t="s">
        <v>26</v>
      </c>
      <c r="D186" s="223">
        <v>1</v>
      </c>
      <c r="E186" s="357">
        <f>'03_EEE_C.'!E76</f>
        <v>0</v>
      </c>
      <c r="F186" s="325">
        <f t="shared" si="591"/>
        <v>0</v>
      </c>
      <c r="G186" s="221"/>
      <c r="H186" s="222" t="e">
        <f t="shared" si="592"/>
        <v>#DIV/0!</v>
      </c>
      <c r="I186" s="223">
        <f t="shared" si="593"/>
        <v>0</v>
      </c>
      <c r="J186" s="221"/>
      <c r="K186" s="222" t="e">
        <f t="shared" si="594"/>
        <v>#DIV/0!</v>
      </c>
      <c r="L186" s="223">
        <f t="shared" si="593"/>
        <v>0</v>
      </c>
      <c r="M186" s="221"/>
      <c r="N186" s="222" t="e">
        <f t="shared" si="595"/>
        <v>#DIV/0!</v>
      </c>
      <c r="O186" s="223">
        <f t="shared" si="596"/>
        <v>0</v>
      </c>
      <c r="P186" s="221"/>
      <c r="Q186" s="222" t="e">
        <f t="shared" si="597"/>
        <v>#DIV/0!</v>
      </c>
      <c r="R186" s="223">
        <f t="shared" si="598"/>
        <v>0</v>
      </c>
      <c r="S186" s="221"/>
      <c r="T186" s="222" t="e">
        <f t="shared" si="599"/>
        <v>#DIV/0!</v>
      </c>
      <c r="U186" s="223">
        <f t="shared" si="600"/>
        <v>0</v>
      </c>
      <c r="V186" s="221"/>
      <c r="W186" s="222" t="e">
        <f t="shared" si="601"/>
        <v>#DIV/0!</v>
      </c>
      <c r="X186" s="223">
        <f t="shared" si="602"/>
        <v>0</v>
      </c>
      <c r="Y186" s="221"/>
      <c r="Z186" s="222" t="e">
        <f t="shared" si="603"/>
        <v>#DIV/0!</v>
      </c>
      <c r="AA186" s="223">
        <f t="shared" si="604"/>
        <v>0</v>
      </c>
      <c r="AB186" s="221"/>
      <c r="AC186" s="222" t="e">
        <f t="shared" si="605"/>
        <v>#DIV/0!</v>
      </c>
      <c r="AD186" s="223">
        <f t="shared" si="606"/>
        <v>0</v>
      </c>
      <c r="AE186" s="221">
        <f t="shared" si="607"/>
        <v>1</v>
      </c>
      <c r="AF186" s="222" t="e">
        <f t="shared" si="608"/>
        <v>#DIV/0!</v>
      </c>
      <c r="AG186" s="223">
        <f t="shared" si="609"/>
        <v>0</v>
      </c>
      <c r="AH186" s="221"/>
      <c r="AI186" s="222" t="e">
        <f t="shared" si="610"/>
        <v>#DIV/0!</v>
      </c>
      <c r="AJ186" s="223">
        <f t="shared" si="611"/>
        <v>0</v>
      </c>
      <c r="AK186" s="221"/>
      <c r="AL186" s="222" t="e">
        <f t="shared" si="612"/>
        <v>#DIV/0!</v>
      </c>
      <c r="AM186" s="223">
        <f t="shared" si="613"/>
        <v>0</v>
      </c>
      <c r="AN186" s="221"/>
      <c r="AO186" s="222" t="e">
        <f t="shared" si="614"/>
        <v>#DIV/0!</v>
      </c>
      <c r="AP186" s="223">
        <f t="shared" si="615"/>
        <v>0</v>
      </c>
    </row>
    <row r="187" spans="1:42" s="320" customFormat="1" ht="25.5" hidden="1" outlineLevel="1" x14ac:dyDescent="0.25">
      <c r="A187" s="348" t="s">
        <v>933</v>
      </c>
      <c r="B187" s="298" t="s">
        <v>29</v>
      </c>
      <c r="C187" s="299" t="s">
        <v>26</v>
      </c>
      <c r="D187" s="223">
        <v>1.25</v>
      </c>
      <c r="E187" s="357">
        <f>'03_EEE_C.'!E77</f>
        <v>0</v>
      </c>
      <c r="F187" s="325">
        <f t="shared" si="591"/>
        <v>0</v>
      </c>
      <c r="G187" s="221"/>
      <c r="H187" s="222" t="e">
        <f t="shared" si="592"/>
        <v>#DIV/0!</v>
      </c>
      <c r="I187" s="223">
        <f t="shared" si="593"/>
        <v>0</v>
      </c>
      <c r="J187" s="221"/>
      <c r="K187" s="222" t="e">
        <f t="shared" si="594"/>
        <v>#DIV/0!</v>
      </c>
      <c r="L187" s="223">
        <f t="shared" si="593"/>
        <v>0</v>
      </c>
      <c r="M187" s="221"/>
      <c r="N187" s="222" t="e">
        <f t="shared" si="595"/>
        <v>#DIV/0!</v>
      </c>
      <c r="O187" s="223">
        <f t="shared" si="596"/>
        <v>0</v>
      </c>
      <c r="P187" s="221"/>
      <c r="Q187" s="222" t="e">
        <f t="shared" si="597"/>
        <v>#DIV/0!</v>
      </c>
      <c r="R187" s="223">
        <f t="shared" si="598"/>
        <v>0</v>
      </c>
      <c r="S187" s="221"/>
      <c r="T187" s="222" t="e">
        <f t="shared" si="599"/>
        <v>#DIV/0!</v>
      </c>
      <c r="U187" s="223">
        <f t="shared" si="600"/>
        <v>0</v>
      </c>
      <c r="V187" s="221"/>
      <c r="W187" s="222" t="e">
        <f t="shared" si="601"/>
        <v>#DIV/0!</v>
      </c>
      <c r="X187" s="223">
        <f t="shared" si="602"/>
        <v>0</v>
      </c>
      <c r="Y187" s="221"/>
      <c r="Z187" s="222" t="e">
        <f t="shared" si="603"/>
        <v>#DIV/0!</v>
      </c>
      <c r="AA187" s="223">
        <f t="shared" si="604"/>
        <v>0</v>
      </c>
      <c r="AB187" s="221"/>
      <c r="AC187" s="222" t="e">
        <f t="shared" si="605"/>
        <v>#DIV/0!</v>
      </c>
      <c r="AD187" s="223">
        <f t="shared" si="606"/>
        <v>0</v>
      </c>
      <c r="AE187" s="221">
        <f t="shared" si="607"/>
        <v>1.25</v>
      </c>
      <c r="AF187" s="222" t="e">
        <f t="shared" si="608"/>
        <v>#DIV/0!</v>
      </c>
      <c r="AG187" s="223">
        <f t="shared" si="609"/>
        <v>0</v>
      </c>
      <c r="AH187" s="221"/>
      <c r="AI187" s="222" t="e">
        <f t="shared" si="610"/>
        <v>#DIV/0!</v>
      </c>
      <c r="AJ187" s="223">
        <f t="shared" si="611"/>
        <v>0</v>
      </c>
      <c r="AK187" s="221"/>
      <c r="AL187" s="222" t="e">
        <f t="shared" si="612"/>
        <v>#DIV/0!</v>
      </c>
      <c r="AM187" s="223">
        <f t="shared" si="613"/>
        <v>0</v>
      </c>
      <c r="AN187" s="221"/>
      <c r="AO187" s="222" t="e">
        <f t="shared" si="614"/>
        <v>#DIV/0!</v>
      </c>
      <c r="AP187" s="223">
        <f t="shared" si="615"/>
        <v>0</v>
      </c>
    </row>
    <row r="188" spans="1:42" s="320" customFormat="1" ht="25.5" hidden="1" outlineLevel="1" x14ac:dyDescent="0.25">
      <c r="A188" s="348" t="s">
        <v>934</v>
      </c>
      <c r="B188" s="298" t="s">
        <v>30</v>
      </c>
      <c r="C188" s="299" t="s">
        <v>26</v>
      </c>
      <c r="D188" s="223">
        <v>4</v>
      </c>
      <c r="E188" s="357">
        <f>'03_EEE_C.'!E78</f>
        <v>0</v>
      </c>
      <c r="F188" s="325">
        <f t="shared" si="591"/>
        <v>0</v>
      </c>
      <c r="G188" s="221"/>
      <c r="H188" s="222" t="e">
        <f t="shared" si="592"/>
        <v>#DIV/0!</v>
      </c>
      <c r="I188" s="223">
        <f t="shared" si="593"/>
        <v>0</v>
      </c>
      <c r="J188" s="221"/>
      <c r="K188" s="222" t="e">
        <f t="shared" si="594"/>
        <v>#DIV/0!</v>
      </c>
      <c r="L188" s="223">
        <f t="shared" si="593"/>
        <v>0</v>
      </c>
      <c r="M188" s="221"/>
      <c r="N188" s="222" t="e">
        <f t="shared" si="595"/>
        <v>#DIV/0!</v>
      </c>
      <c r="O188" s="223">
        <f t="shared" si="596"/>
        <v>0</v>
      </c>
      <c r="P188" s="221"/>
      <c r="Q188" s="222" t="e">
        <f t="shared" si="597"/>
        <v>#DIV/0!</v>
      </c>
      <c r="R188" s="223">
        <f t="shared" si="598"/>
        <v>0</v>
      </c>
      <c r="S188" s="221"/>
      <c r="T188" s="222" t="e">
        <f t="shared" si="599"/>
        <v>#DIV/0!</v>
      </c>
      <c r="U188" s="223">
        <f t="shared" si="600"/>
        <v>0</v>
      </c>
      <c r="V188" s="221"/>
      <c r="W188" s="222" t="e">
        <f t="shared" si="601"/>
        <v>#DIV/0!</v>
      </c>
      <c r="X188" s="223">
        <f t="shared" si="602"/>
        <v>0</v>
      </c>
      <c r="Y188" s="221"/>
      <c r="Z188" s="222" t="e">
        <f t="shared" si="603"/>
        <v>#DIV/0!</v>
      </c>
      <c r="AA188" s="223">
        <f t="shared" si="604"/>
        <v>0</v>
      </c>
      <c r="AB188" s="221"/>
      <c r="AC188" s="222" t="e">
        <f t="shared" si="605"/>
        <v>#DIV/0!</v>
      </c>
      <c r="AD188" s="223">
        <f t="shared" si="606"/>
        <v>0</v>
      </c>
      <c r="AE188" s="221">
        <f t="shared" si="607"/>
        <v>4</v>
      </c>
      <c r="AF188" s="222" t="e">
        <f t="shared" si="608"/>
        <v>#DIV/0!</v>
      </c>
      <c r="AG188" s="223">
        <f t="shared" si="609"/>
        <v>0</v>
      </c>
      <c r="AH188" s="221"/>
      <c r="AI188" s="222" t="e">
        <f t="shared" si="610"/>
        <v>#DIV/0!</v>
      </c>
      <c r="AJ188" s="223">
        <f t="shared" si="611"/>
        <v>0</v>
      </c>
      <c r="AK188" s="221"/>
      <c r="AL188" s="222" t="e">
        <f t="shared" si="612"/>
        <v>#DIV/0!</v>
      </c>
      <c r="AM188" s="223">
        <f t="shared" si="613"/>
        <v>0</v>
      </c>
      <c r="AN188" s="221"/>
      <c r="AO188" s="222" t="e">
        <f t="shared" si="614"/>
        <v>#DIV/0!</v>
      </c>
      <c r="AP188" s="223">
        <f t="shared" si="615"/>
        <v>0</v>
      </c>
    </row>
    <row r="189" spans="1:42" s="320" customFormat="1" ht="25.5" hidden="1" outlineLevel="1" x14ac:dyDescent="0.25">
      <c r="A189" s="348" t="s">
        <v>935</v>
      </c>
      <c r="B189" s="298" t="s">
        <v>31</v>
      </c>
      <c r="C189" s="299" t="s">
        <v>32</v>
      </c>
      <c r="D189" s="223">
        <v>1.35</v>
      </c>
      <c r="E189" s="357">
        <f>'03_EEE_C.'!E79</f>
        <v>0</v>
      </c>
      <c r="F189" s="325">
        <f t="shared" si="591"/>
        <v>0</v>
      </c>
      <c r="G189" s="221"/>
      <c r="H189" s="222" t="e">
        <f t="shared" si="592"/>
        <v>#DIV/0!</v>
      </c>
      <c r="I189" s="223">
        <f t="shared" si="593"/>
        <v>0</v>
      </c>
      <c r="J189" s="221"/>
      <c r="K189" s="222" t="e">
        <f t="shared" si="594"/>
        <v>#DIV/0!</v>
      </c>
      <c r="L189" s="223">
        <f t="shared" si="593"/>
        <v>0</v>
      </c>
      <c r="M189" s="221"/>
      <c r="N189" s="222" t="e">
        <f t="shared" si="595"/>
        <v>#DIV/0!</v>
      </c>
      <c r="O189" s="223">
        <f t="shared" si="596"/>
        <v>0</v>
      </c>
      <c r="P189" s="221"/>
      <c r="Q189" s="222" t="e">
        <f t="shared" si="597"/>
        <v>#DIV/0!</v>
      </c>
      <c r="R189" s="223">
        <f t="shared" si="598"/>
        <v>0</v>
      </c>
      <c r="S189" s="221"/>
      <c r="T189" s="222" t="e">
        <f t="shared" si="599"/>
        <v>#DIV/0!</v>
      </c>
      <c r="U189" s="223">
        <f t="shared" si="600"/>
        <v>0</v>
      </c>
      <c r="V189" s="221"/>
      <c r="W189" s="222" t="e">
        <f t="shared" si="601"/>
        <v>#DIV/0!</v>
      </c>
      <c r="X189" s="223">
        <f t="shared" si="602"/>
        <v>0</v>
      </c>
      <c r="Y189" s="221"/>
      <c r="Z189" s="222" t="e">
        <f t="shared" si="603"/>
        <v>#DIV/0!</v>
      </c>
      <c r="AA189" s="223">
        <f t="shared" si="604"/>
        <v>0</v>
      </c>
      <c r="AB189" s="221"/>
      <c r="AC189" s="222" t="e">
        <f t="shared" si="605"/>
        <v>#DIV/0!</v>
      </c>
      <c r="AD189" s="223">
        <f t="shared" si="606"/>
        <v>0</v>
      </c>
      <c r="AE189" s="221">
        <f t="shared" si="607"/>
        <v>1.35</v>
      </c>
      <c r="AF189" s="222" t="e">
        <f t="shared" si="608"/>
        <v>#DIV/0!</v>
      </c>
      <c r="AG189" s="223">
        <f t="shared" si="609"/>
        <v>0</v>
      </c>
      <c r="AH189" s="221"/>
      <c r="AI189" s="222" t="e">
        <f t="shared" si="610"/>
        <v>#DIV/0!</v>
      </c>
      <c r="AJ189" s="223">
        <f t="shared" si="611"/>
        <v>0</v>
      </c>
      <c r="AK189" s="221"/>
      <c r="AL189" s="222" t="e">
        <f t="shared" si="612"/>
        <v>#DIV/0!</v>
      </c>
      <c r="AM189" s="223">
        <f t="shared" si="613"/>
        <v>0</v>
      </c>
      <c r="AN189" s="221"/>
      <c r="AO189" s="222" t="e">
        <f t="shared" si="614"/>
        <v>#DIV/0!</v>
      </c>
      <c r="AP189" s="223">
        <f t="shared" si="615"/>
        <v>0</v>
      </c>
    </row>
    <row r="190" spans="1:42" s="320" customFormat="1" ht="25.5" hidden="1" outlineLevel="1" x14ac:dyDescent="0.25">
      <c r="A190" s="348" t="s">
        <v>936</v>
      </c>
      <c r="B190" s="298" t="s">
        <v>33</v>
      </c>
      <c r="C190" s="299" t="s">
        <v>32</v>
      </c>
      <c r="D190" s="223">
        <v>3.32</v>
      </c>
      <c r="E190" s="357">
        <f>'03_EEE_C.'!E80</f>
        <v>0</v>
      </c>
      <c r="F190" s="325">
        <f t="shared" si="591"/>
        <v>0</v>
      </c>
      <c r="G190" s="221"/>
      <c r="H190" s="222" t="e">
        <f t="shared" si="592"/>
        <v>#DIV/0!</v>
      </c>
      <c r="I190" s="223">
        <f t="shared" si="593"/>
        <v>0</v>
      </c>
      <c r="J190" s="221"/>
      <c r="K190" s="222" t="e">
        <f t="shared" si="594"/>
        <v>#DIV/0!</v>
      </c>
      <c r="L190" s="223">
        <f t="shared" si="593"/>
        <v>0</v>
      </c>
      <c r="M190" s="221"/>
      <c r="N190" s="222" t="e">
        <f t="shared" si="595"/>
        <v>#DIV/0!</v>
      </c>
      <c r="O190" s="223">
        <f t="shared" si="596"/>
        <v>0</v>
      </c>
      <c r="P190" s="221"/>
      <c r="Q190" s="222" t="e">
        <f t="shared" si="597"/>
        <v>#DIV/0!</v>
      </c>
      <c r="R190" s="223">
        <f t="shared" si="598"/>
        <v>0</v>
      </c>
      <c r="S190" s="221"/>
      <c r="T190" s="222" t="e">
        <f t="shared" si="599"/>
        <v>#DIV/0!</v>
      </c>
      <c r="U190" s="223">
        <f t="shared" si="600"/>
        <v>0</v>
      </c>
      <c r="V190" s="221"/>
      <c r="W190" s="222" t="e">
        <f t="shared" si="601"/>
        <v>#DIV/0!</v>
      </c>
      <c r="X190" s="223">
        <f t="shared" si="602"/>
        <v>0</v>
      </c>
      <c r="Y190" s="221"/>
      <c r="Z190" s="222" t="e">
        <f t="shared" si="603"/>
        <v>#DIV/0!</v>
      </c>
      <c r="AA190" s="223">
        <f t="shared" si="604"/>
        <v>0</v>
      </c>
      <c r="AB190" s="221"/>
      <c r="AC190" s="222" t="e">
        <f t="shared" si="605"/>
        <v>#DIV/0!</v>
      </c>
      <c r="AD190" s="223">
        <f t="shared" si="606"/>
        <v>0</v>
      </c>
      <c r="AE190" s="221">
        <f t="shared" si="607"/>
        <v>3.32</v>
      </c>
      <c r="AF190" s="222" t="e">
        <f t="shared" si="608"/>
        <v>#DIV/0!</v>
      </c>
      <c r="AG190" s="223">
        <f t="shared" si="609"/>
        <v>0</v>
      </c>
      <c r="AH190" s="221"/>
      <c r="AI190" s="222" t="e">
        <f t="shared" si="610"/>
        <v>#DIV/0!</v>
      </c>
      <c r="AJ190" s="223">
        <f t="shared" si="611"/>
        <v>0</v>
      </c>
      <c r="AK190" s="221"/>
      <c r="AL190" s="222" t="e">
        <f t="shared" si="612"/>
        <v>#DIV/0!</v>
      </c>
      <c r="AM190" s="223">
        <f t="shared" si="613"/>
        <v>0</v>
      </c>
      <c r="AN190" s="221"/>
      <c r="AO190" s="222" t="e">
        <f t="shared" si="614"/>
        <v>#DIV/0!</v>
      </c>
      <c r="AP190" s="223">
        <f t="shared" si="615"/>
        <v>0</v>
      </c>
    </row>
    <row r="191" spans="1:42" s="320" customFormat="1" ht="25.5" hidden="1" outlineLevel="1" x14ac:dyDescent="0.25">
      <c r="A191" s="348" t="s">
        <v>937</v>
      </c>
      <c r="B191" s="298" t="s">
        <v>34</v>
      </c>
      <c r="C191" s="299" t="s">
        <v>12</v>
      </c>
      <c r="D191" s="223">
        <v>1</v>
      </c>
      <c r="E191" s="357">
        <f>'03_EEE_C.'!E81</f>
        <v>0</v>
      </c>
      <c r="F191" s="325">
        <f t="shared" si="591"/>
        <v>0</v>
      </c>
      <c r="G191" s="221"/>
      <c r="H191" s="222" t="e">
        <f t="shared" si="592"/>
        <v>#DIV/0!</v>
      </c>
      <c r="I191" s="223">
        <f t="shared" si="593"/>
        <v>0</v>
      </c>
      <c r="J191" s="221"/>
      <c r="K191" s="222" t="e">
        <f t="shared" si="594"/>
        <v>#DIV/0!</v>
      </c>
      <c r="L191" s="223">
        <f t="shared" si="593"/>
        <v>0</v>
      </c>
      <c r="M191" s="221"/>
      <c r="N191" s="222" t="e">
        <f t="shared" si="595"/>
        <v>#DIV/0!</v>
      </c>
      <c r="O191" s="223">
        <f t="shared" si="596"/>
        <v>0</v>
      </c>
      <c r="P191" s="221"/>
      <c r="Q191" s="222" t="e">
        <f t="shared" si="597"/>
        <v>#DIV/0!</v>
      </c>
      <c r="R191" s="223">
        <f t="shared" si="598"/>
        <v>0</v>
      </c>
      <c r="S191" s="221"/>
      <c r="T191" s="222" t="e">
        <f t="shared" si="599"/>
        <v>#DIV/0!</v>
      </c>
      <c r="U191" s="223">
        <f t="shared" si="600"/>
        <v>0</v>
      </c>
      <c r="V191" s="221"/>
      <c r="W191" s="222" t="e">
        <f t="shared" si="601"/>
        <v>#DIV/0!</v>
      </c>
      <c r="X191" s="223">
        <f t="shared" si="602"/>
        <v>0</v>
      </c>
      <c r="Y191" s="221"/>
      <c r="Z191" s="222" t="e">
        <f t="shared" si="603"/>
        <v>#DIV/0!</v>
      </c>
      <c r="AA191" s="223">
        <f t="shared" si="604"/>
        <v>0</v>
      </c>
      <c r="AB191" s="221"/>
      <c r="AC191" s="222" t="e">
        <f t="shared" si="605"/>
        <v>#DIV/0!</v>
      </c>
      <c r="AD191" s="223">
        <f t="shared" si="606"/>
        <v>0</v>
      </c>
      <c r="AE191" s="221">
        <f t="shared" si="607"/>
        <v>1</v>
      </c>
      <c r="AF191" s="222" t="e">
        <f t="shared" si="608"/>
        <v>#DIV/0!</v>
      </c>
      <c r="AG191" s="223">
        <f t="shared" si="609"/>
        <v>0</v>
      </c>
      <c r="AH191" s="221"/>
      <c r="AI191" s="222" t="e">
        <f t="shared" si="610"/>
        <v>#DIV/0!</v>
      </c>
      <c r="AJ191" s="223">
        <f t="shared" si="611"/>
        <v>0</v>
      </c>
      <c r="AK191" s="221"/>
      <c r="AL191" s="222" t="e">
        <f t="shared" si="612"/>
        <v>#DIV/0!</v>
      </c>
      <c r="AM191" s="223">
        <f t="shared" si="613"/>
        <v>0</v>
      </c>
      <c r="AN191" s="221"/>
      <c r="AO191" s="222" t="e">
        <f t="shared" si="614"/>
        <v>#DIV/0!</v>
      </c>
      <c r="AP191" s="223">
        <f t="shared" si="615"/>
        <v>0</v>
      </c>
    </row>
    <row r="192" spans="1:42" s="320" customFormat="1" ht="25.5" hidden="1" outlineLevel="1" x14ac:dyDescent="0.25">
      <c r="A192" s="348" t="s">
        <v>938</v>
      </c>
      <c r="B192" s="298" t="s">
        <v>17</v>
      </c>
      <c r="C192" s="299" t="s">
        <v>12</v>
      </c>
      <c r="D192" s="223">
        <v>1</v>
      </c>
      <c r="E192" s="357">
        <f>'03_EEE_C.'!E82</f>
        <v>0</v>
      </c>
      <c r="F192" s="325">
        <f t="shared" si="591"/>
        <v>0</v>
      </c>
      <c r="G192" s="221"/>
      <c r="H192" s="222" t="e">
        <f t="shared" si="592"/>
        <v>#DIV/0!</v>
      </c>
      <c r="I192" s="223">
        <f t="shared" si="593"/>
        <v>0</v>
      </c>
      <c r="J192" s="221"/>
      <c r="K192" s="222" t="e">
        <f t="shared" si="594"/>
        <v>#DIV/0!</v>
      </c>
      <c r="L192" s="223">
        <f t="shared" si="593"/>
        <v>0</v>
      </c>
      <c r="M192" s="221"/>
      <c r="N192" s="222" t="e">
        <f t="shared" si="595"/>
        <v>#DIV/0!</v>
      </c>
      <c r="O192" s="223">
        <f t="shared" si="596"/>
        <v>0</v>
      </c>
      <c r="P192" s="221"/>
      <c r="Q192" s="222" t="e">
        <f t="shared" si="597"/>
        <v>#DIV/0!</v>
      </c>
      <c r="R192" s="223">
        <f t="shared" si="598"/>
        <v>0</v>
      </c>
      <c r="S192" s="221"/>
      <c r="T192" s="222" t="e">
        <f t="shared" si="599"/>
        <v>#DIV/0!</v>
      </c>
      <c r="U192" s="223">
        <f t="shared" si="600"/>
        <v>0</v>
      </c>
      <c r="V192" s="221"/>
      <c r="W192" s="222" t="e">
        <f t="shared" si="601"/>
        <v>#DIV/0!</v>
      </c>
      <c r="X192" s="223">
        <f t="shared" si="602"/>
        <v>0</v>
      </c>
      <c r="Y192" s="221"/>
      <c r="Z192" s="222" t="e">
        <f t="shared" si="603"/>
        <v>#DIV/0!</v>
      </c>
      <c r="AA192" s="223">
        <f t="shared" si="604"/>
        <v>0</v>
      </c>
      <c r="AB192" s="221"/>
      <c r="AC192" s="222" t="e">
        <f t="shared" si="605"/>
        <v>#DIV/0!</v>
      </c>
      <c r="AD192" s="223">
        <f t="shared" si="606"/>
        <v>0</v>
      </c>
      <c r="AE192" s="221">
        <f t="shared" si="607"/>
        <v>1</v>
      </c>
      <c r="AF192" s="222" t="e">
        <f t="shared" si="608"/>
        <v>#DIV/0!</v>
      </c>
      <c r="AG192" s="223">
        <f t="shared" si="609"/>
        <v>0</v>
      </c>
      <c r="AH192" s="221"/>
      <c r="AI192" s="222" t="e">
        <f t="shared" si="610"/>
        <v>#DIV/0!</v>
      </c>
      <c r="AJ192" s="223">
        <f t="shared" si="611"/>
        <v>0</v>
      </c>
      <c r="AK192" s="221"/>
      <c r="AL192" s="222" t="e">
        <f t="shared" si="612"/>
        <v>#DIV/0!</v>
      </c>
      <c r="AM192" s="223">
        <f t="shared" si="613"/>
        <v>0</v>
      </c>
      <c r="AN192" s="221"/>
      <c r="AO192" s="222" t="e">
        <f t="shared" si="614"/>
        <v>#DIV/0!</v>
      </c>
      <c r="AP192" s="223">
        <f t="shared" si="615"/>
        <v>0</v>
      </c>
    </row>
    <row r="193" spans="1:42" s="320" customFormat="1" ht="25.5" hidden="1" outlineLevel="1" x14ac:dyDescent="0.25">
      <c r="A193" s="348" t="s">
        <v>939</v>
      </c>
      <c r="B193" s="298" t="s">
        <v>35</v>
      </c>
      <c r="C193" s="299" t="s">
        <v>12</v>
      </c>
      <c r="D193" s="223">
        <v>4</v>
      </c>
      <c r="E193" s="357">
        <f>'03_EEE_C.'!E83</f>
        <v>0</v>
      </c>
      <c r="F193" s="325">
        <f t="shared" si="591"/>
        <v>0</v>
      </c>
      <c r="G193" s="221"/>
      <c r="H193" s="222" t="e">
        <f t="shared" si="592"/>
        <v>#DIV/0!</v>
      </c>
      <c r="I193" s="223">
        <f t="shared" si="593"/>
        <v>0</v>
      </c>
      <c r="J193" s="221"/>
      <c r="K193" s="222" t="e">
        <f t="shared" si="594"/>
        <v>#DIV/0!</v>
      </c>
      <c r="L193" s="223">
        <f t="shared" si="593"/>
        <v>0</v>
      </c>
      <c r="M193" s="221"/>
      <c r="N193" s="222" t="e">
        <f t="shared" si="595"/>
        <v>#DIV/0!</v>
      </c>
      <c r="O193" s="223">
        <f t="shared" si="596"/>
        <v>0</v>
      </c>
      <c r="P193" s="221"/>
      <c r="Q193" s="222" t="e">
        <f t="shared" si="597"/>
        <v>#DIV/0!</v>
      </c>
      <c r="R193" s="223">
        <f t="shared" si="598"/>
        <v>0</v>
      </c>
      <c r="S193" s="221"/>
      <c r="T193" s="222" t="e">
        <f t="shared" si="599"/>
        <v>#DIV/0!</v>
      </c>
      <c r="U193" s="223">
        <f t="shared" si="600"/>
        <v>0</v>
      </c>
      <c r="V193" s="221"/>
      <c r="W193" s="222" t="e">
        <f t="shared" si="601"/>
        <v>#DIV/0!</v>
      </c>
      <c r="X193" s="223">
        <f t="shared" si="602"/>
        <v>0</v>
      </c>
      <c r="Y193" s="221"/>
      <c r="Z193" s="222" t="e">
        <f t="shared" si="603"/>
        <v>#DIV/0!</v>
      </c>
      <c r="AA193" s="223">
        <f t="shared" si="604"/>
        <v>0</v>
      </c>
      <c r="AB193" s="221"/>
      <c r="AC193" s="222" t="e">
        <f t="shared" si="605"/>
        <v>#DIV/0!</v>
      </c>
      <c r="AD193" s="223">
        <f t="shared" si="606"/>
        <v>0</v>
      </c>
      <c r="AE193" s="221">
        <f t="shared" si="607"/>
        <v>4</v>
      </c>
      <c r="AF193" s="222" t="e">
        <f t="shared" si="608"/>
        <v>#DIV/0!</v>
      </c>
      <c r="AG193" s="223">
        <f t="shared" si="609"/>
        <v>0</v>
      </c>
      <c r="AH193" s="221"/>
      <c r="AI193" s="222" t="e">
        <f t="shared" si="610"/>
        <v>#DIV/0!</v>
      </c>
      <c r="AJ193" s="223">
        <f t="shared" si="611"/>
        <v>0</v>
      </c>
      <c r="AK193" s="221"/>
      <c r="AL193" s="222" t="e">
        <f t="shared" si="612"/>
        <v>#DIV/0!</v>
      </c>
      <c r="AM193" s="223">
        <f t="shared" si="613"/>
        <v>0</v>
      </c>
      <c r="AN193" s="221"/>
      <c r="AO193" s="222" t="e">
        <f t="shared" si="614"/>
        <v>#DIV/0!</v>
      </c>
      <c r="AP193" s="223">
        <f t="shared" si="615"/>
        <v>0</v>
      </c>
    </row>
    <row r="194" spans="1:42" s="320" customFormat="1" ht="25.5" hidden="1" outlineLevel="1" x14ac:dyDescent="0.25">
      <c r="A194" s="348" t="s">
        <v>940</v>
      </c>
      <c r="B194" s="298" t="s">
        <v>36</v>
      </c>
      <c r="C194" s="299" t="s">
        <v>12</v>
      </c>
      <c r="D194" s="223">
        <v>4</v>
      </c>
      <c r="E194" s="357">
        <f>'03_EEE_C.'!E84</f>
        <v>0</v>
      </c>
      <c r="F194" s="325">
        <f t="shared" si="591"/>
        <v>0</v>
      </c>
      <c r="G194" s="221"/>
      <c r="H194" s="222" t="e">
        <f t="shared" si="592"/>
        <v>#DIV/0!</v>
      </c>
      <c r="I194" s="223">
        <f t="shared" si="593"/>
        <v>0</v>
      </c>
      <c r="J194" s="221"/>
      <c r="K194" s="222" t="e">
        <f t="shared" si="594"/>
        <v>#DIV/0!</v>
      </c>
      <c r="L194" s="223">
        <f t="shared" si="593"/>
        <v>0</v>
      </c>
      <c r="M194" s="221"/>
      <c r="N194" s="222" t="e">
        <f t="shared" si="595"/>
        <v>#DIV/0!</v>
      </c>
      <c r="O194" s="223">
        <f t="shared" si="596"/>
        <v>0</v>
      </c>
      <c r="P194" s="221"/>
      <c r="Q194" s="222" t="e">
        <f t="shared" si="597"/>
        <v>#DIV/0!</v>
      </c>
      <c r="R194" s="223">
        <f t="shared" si="598"/>
        <v>0</v>
      </c>
      <c r="S194" s="221"/>
      <c r="T194" s="222" t="e">
        <f t="shared" si="599"/>
        <v>#DIV/0!</v>
      </c>
      <c r="U194" s="223">
        <f t="shared" si="600"/>
        <v>0</v>
      </c>
      <c r="V194" s="221"/>
      <c r="W194" s="222" t="e">
        <f t="shared" si="601"/>
        <v>#DIV/0!</v>
      </c>
      <c r="X194" s="223">
        <f t="shared" si="602"/>
        <v>0</v>
      </c>
      <c r="Y194" s="221"/>
      <c r="Z194" s="222" t="e">
        <f t="shared" si="603"/>
        <v>#DIV/0!</v>
      </c>
      <c r="AA194" s="223">
        <f t="shared" si="604"/>
        <v>0</v>
      </c>
      <c r="AB194" s="221"/>
      <c r="AC194" s="222" t="e">
        <f t="shared" si="605"/>
        <v>#DIV/0!</v>
      </c>
      <c r="AD194" s="223">
        <f t="shared" si="606"/>
        <v>0</v>
      </c>
      <c r="AE194" s="221">
        <f t="shared" si="607"/>
        <v>4</v>
      </c>
      <c r="AF194" s="222" t="e">
        <f t="shared" si="608"/>
        <v>#DIV/0!</v>
      </c>
      <c r="AG194" s="223">
        <f t="shared" si="609"/>
        <v>0</v>
      </c>
      <c r="AH194" s="221"/>
      <c r="AI194" s="222" t="e">
        <f t="shared" si="610"/>
        <v>#DIV/0!</v>
      </c>
      <c r="AJ194" s="223">
        <f t="shared" si="611"/>
        <v>0</v>
      </c>
      <c r="AK194" s="221"/>
      <c r="AL194" s="222" t="e">
        <f t="shared" si="612"/>
        <v>#DIV/0!</v>
      </c>
      <c r="AM194" s="223">
        <f t="shared" si="613"/>
        <v>0</v>
      </c>
      <c r="AN194" s="221"/>
      <c r="AO194" s="222" t="e">
        <f t="shared" si="614"/>
        <v>#DIV/0!</v>
      </c>
      <c r="AP194" s="223">
        <f t="shared" si="615"/>
        <v>0</v>
      </c>
    </row>
    <row r="195" spans="1:42" s="320" customFormat="1" ht="25.5" hidden="1" outlineLevel="1" x14ac:dyDescent="0.25">
      <c r="A195" s="348" t="s">
        <v>941</v>
      </c>
      <c r="B195" s="298" t="s">
        <v>18</v>
      </c>
      <c r="C195" s="299" t="s">
        <v>12</v>
      </c>
      <c r="D195" s="223">
        <v>1</v>
      </c>
      <c r="E195" s="357">
        <f>'03_EEE_C.'!E85</f>
        <v>0</v>
      </c>
      <c r="F195" s="325">
        <f t="shared" si="591"/>
        <v>0</v>
      </c>
      <c r="G195" s="221"/>
      <c r="H195" s="222" t="e">
        <f t="shared" si="592"/>
        <v>#DIV/0!</v>
      </c>
      <c r="I195" s="223">
        <f t="shared" si="593"/>
        <v>0</v>
      </c>
      <c r="J195" s="221"/>
      <c r="K195" s="222" t="e">
        <f t="shared" si="594"/>
        <v>#DIV/0!</v>
      </c>
      <c r="L195" s="223">
        <f t="shared" si="593"/>
        <v>0</v>
      </c>
      <c r="M195" s="221"/>
      <c r="N195" s="222" t="e">
        <f t="shared" si="595"/>
        <v>#DIV/0!</v>
      </c>
      <c r="O195" s="223">
        <f t="shared" si="596"/>
        <v>0</v>
      </c>
      <c r="P195" s="221"/>
      <c r="Q195" s="222" t="e">
        <f t="shared" si="597"/>
        <v>#DIV/0!</v>
      </c>
      <c r="R195" s="223">
        <f t="shared" si="598"/>
        <v>0</v>
      </c>
      <c r="S195" s="221"/>
      <c r="T195" s="222" t="e">
        <f t="shared" si="599"/>
        <v>#DIV/0!</v>
      </c>
      <c r="U195" s="223">
        <f t="shared" si="600"/>
        <v>0</v>
      </c>
      <c r="V195" s="221"/>
      <c r="W195" s="222" t="e">
        <f t="shared" si="601"/>
        <v>#DIV/0!</v>
      </c>
      <c r="X195" s="223">
        <f t="shared" si="602"/>
        <v>0</v>
      </c>
      <c r="Y195" s="221"/>
      <c r="Z195" s="222" t="e">
        <f t="shared" si="603"/>
        <v>#DIV/0!</v>
      </c>
      <c r="AA195" s="223">
        <f t="shared" si="604"/>
        <v>0</v>
      </c>
      <c r="AB195" s="221"/>
      <c r="AC195" s="222" t="e">
        <f t="shared" si="605"/>
        <v>#DIV/0!</v>
      </c>
      <c r="AD195" s="223">
        <f t="shared" si="606"/>
        <v>0</v>
      </c>
      <c r="AE195" s="221">
        <f t="shared" si="607"/>
        <v>1</v>
      </c>
      <c r="AF195" s="222" t="e">
        <f t="shared" si="608"/>
        <v>#DIV/0!</v>
      </c>
      <c r="AG195" s="223">
        <f t="shared" si="609"/>
        <v>0</v>
      </c>
      <c r="AH195" s="221"/>
      <c r="AI195" s="222" t="e">
        <f t="shared" si="610"/>
        <v>#DIV/0!</v>
      </c>
      <c r="AJ195" s="223">
        <f t="shared" si="611"/>
        <v>0</v>
      </c>
      <c r="AK195" s="221"/>
      <c r="AL195" s="222" t="e">
        <f t="shared" si="612"/>
        <v>#DIV/0!</v>
      </c>
      <c r="AM195" s="223">
        <f t="shared" si="613"/>
        <v>0</v>
      </c>
      <c r="AN195" s="221"/>
      <c r="AO195" s="222" t="e">
        <f t="shared" si="614"/>
        <v>#DIV/0!</v>
      </c>
      <c r="AP195" s="223">
        <f t="shared" si="615"/>
        <v>0</v>
      </c>
    </row>
    <row r="196" spans="1:42" s="320" customFormat="1" hidden="1" outlineLevel="1" x14ac:dyDescent="0.25">
      <c r="A196" s="348" t="s">
        <v>942</v>
      </c>
      <c r="B196" s="298" t="s">
        <v>37</v>
      </c>
      <c r="C196" s="299" t="s">
        <v>12</v>
      </c>
      <c r="D196" s="223">
        <v>2</v>
      </c>
      <c r="E196" s="357">
        <f>'03_EEE_C.'!E86</f>
        <v>0</v>
      </c>
      <c r="F196" s="325">
        <f t="shared" si="591"/>
        <v>0</v>
      </c>
      <c r="G196" s="221"/>
      <c r="H196" s="222" t="e">
        <f t="shared" si="592"/>
        <v>#DIV/0!</v>
      </c>
      <c r="I196" s="223">
        <f t="shared" si="593"/>
        <v>0</v>
      </c>
      <c r="J196" s="221"/>
      <c r="K196" s="222" t="e">
        <f t="shared" si="594"/>
        <v>#DIV/0!</v>
      </c>
      <c r="L196" s="223">
        <f t="shared" si="593"/>
        <v>0</v>
      </c>
      <c r="M196" s="221"/>
      <c r="N196" s="222" t="e">
        <f t="shared" si="595"/>
        <v>#DIV/0!</v>
      </c>
      <c r="O196" s="223">
        <f t="shared" si="596"/>
        <v>0</v>
      </c>
      <c r="P196" s="221"/>
      <c r="Q196" s="222" t="e">
        <f t="shared" si="597"/>
        <v>#DIV/0!</v>
      </c>
      <c r="R196" s="223">
        <f t="shared" si="598"/>
        <v>0</v>
      </c>
      <c r="S196" s="221"/>
      <c r="T196" s="222" t="e">
        <f t="shared" si="599"/>
        <v>#DIV/0!</v>
      </c>
      <c r="U196" s="223">
        <f t="shared" si="600"/>
        <v>0</v>
      </c>
      <c r="V196" s="221"/>
      <c r="W196" s="222" t="e">
        <f t="shared" si="601"/>
        <v>#DIV/0!</v>
      </c>
      <c r="X196" s="223">
        <f t="shared" si="602"/>
        <v>0</v>
      </c>
      <c r="Y196" s="221"/>
      <c r="Z196" s="222" t="e">
        <f t="shared" si="603"/>
        <v>#DIV/0!</v>
      </c>
      <c r="AA196" s="223">
        <f t="shared" si="604"/>
        <v>0</v>
      </c>
      <c r="AB196" s="221"/>
      <c r="AC196" s="222" t="e">
        <f t="shared" si="605"/>
        <v>#DIV/0!</v>
      </c>
      <c r="AD196" s="223">
        <f t="shared" si="606"/>
        <v>0</v>
      </c>
      <c r="AE196" s="221">
        <f t="shared" si="607"/>
        <v>2</v>
      </c>
      <c r="AF196" s="222" t="e">
        <f t="shared" si="608"/>
        <v>#DIV/0!</v>
      </c>
      <c r="AG196" s="223">
        <f t="shared" si="609"/>
        <v>0</v>
      </c>
      <c r="AH196" s="221"/>
      <c r="AI196" s="222" t="e">
        <f t="shared" si="610"/>
        <v>#DIV/0!</v>
      </c>
      <c r="AJ196" s="223">
        <f t="shared" si="611"/>
        <v>0</v>
      </c>
      <c r="AK196" s="221"/>
      <c r="AL196" s="222" t="e">
        <f t="shared" si="612"/>
        <v>#DIV/0!</v>
      </c>
      <c r="AM196" s="223">
        <f t="shared" si="613"/>
        <v>0</v>
      </c>
      <c r="AN196" s="221"/>
      <c r="AO196" s="222" t="e">
        <f t="shared" si="614"/>
        <v>#DIV/0!</v>
      </c>
      <c r="AP196" s="223">
        <f t="shared" si="615"/>
        <v>0</v>
      </c>
    </row>
    <row r="197" spans="1:42" s="320" customFormat="1" hidden="1" outlineLevel="1" x14ac:dyDescent="0.25">
      <c r="A197" s="348" t="s">
        <v>943</v>
      </c>
      <c r="B197" s="298" t="s">
        <v>38</v>
      </c>
      <c r="C197" s="299" t="s">
        <v>12</v>
      </c>
      <c r="D197" s="223">
        <v>1</v>
      </c>
      <c r="E197" s="357">
        <f>'03_EEE_C.'!E87</f>
        <v>0</v>
      </c>
      <c r="F197" s="325">
        <f t="shared" si="591"/>
        <v>0</v>
      </c>
      <c r="G197" s="221"/>
      <c r="H197" s="222" t="e">
        <f t="shared" si="592"/>
        <v>#DIV/0!</v>
      </c>
      <c r="I197" s="223">
        <f t="shared" si="593"/>
        <v>0</v>
      </c>
      <c r="J197" s="221"/>
      <c r="K197" s="222" t="e">
        <f t="shared" si="594"/>
        <v>#DIV/0!</v>
      </c>
      <c r="L197" s="223">
        <f t="shared" si="593"/>
        <v>0</v>
      </c>
      <c r="M197" s="221"/>
      <c r="N197" s="222" t="e">
        <f t="shared" si="595"/>
        <v>#DIV/0!</v>
      </c>
      <c r="O197" s="223">
        <f t="shared" si="596"/>
        <v>0</v>
      </c>
      <c r="P197" s="221"/>
      <c r="Q197" s="222" t="e">
        <f t="shared" si="597"/>
        <v>#DIV/0!</v>
      </c>
      <c r="R197" s="223">
        <f t="shared" si="598"/>
        <v>0</v>
      </c>
      <c r="S197" s="221"/>
      <c r="T197" s="222" t="e">
        <f t="shared" si="599"/>
        <v>#DIV/0!</v>
      </c>
      <c r="U197" s="223">
        <f t="shared" si="600"/>
        <v>0</v>
      </c>
      <c r="V197" s="221"/>
      <c r="W197" s="222" t="e">
        <f t="shared" si="601"/>
        <v>#DIV/0!</v>
      </c>
      <c r="X197" s="223">
        <f t="shared" si="602"/>
        <v>0</v>
      </c>
      <c r="Y197" s="221"/>
      <c r="Z197" s="222" t="e">
        <f t="shared" si="603"/>
        <v>#DIV/0!</v>
      </c>
      <c r="AA197" s="223">
        <f t="shared" si="604"/>
        <v>0</v>
      </c>
      <c r="AB197" s="221"/>
      <c r="AC197" s="222" t="e">
        <f t="shared" si="605"/>
        <v>#DIV/0!</v>
      </c>
      <c r="AD197" s="223">
        <f t="shared" si="606"/>
        <v>0</v>
      </c>
      <c r="AE197" s="221">
        <f t="shared" si="607"/>
        <v>1</v>
      </c>
      <c r="AF197" s="222" t="e">
        <f t="shared" si="608"/>
        <v>#DIV/0!</v>
      </c>
      <c r="AG197" s="223">
        <f t="shared" si="609"/>
        <v>0</v>
      </c>
      <c r="AH197" s="221"/>
      <c r="AI197" s="222" t="e">
        <f t="shared" si="610"/>
        <v>#DIV/0!</v>
      </c>
      <c r="AJ197" s="223">
        <f t="shared" si="611"/>
        <v>0</v>
      </c>
      <c r="AK197" s="221"/>
      <c r="AL197" s="222" t="e">
        <f t="shared" si="612"/>
        <v>#DIV/0!</v>
      </c>
      <c r="AM197" s="223">
        <f t="shared" si="613"/>
        <v>0</v>
      </c>
      <c r="AN197" s="221"/>
      <c r="AO197" s="222" t="e">
        <f t="shared" si="614"/>
        <v>#DIV/0!</v>
      </c>
      <c r="AP197" s="223">
        <f t="shared" si="615"/>
        <v>0</v>
      </c>
    </row>
    <row r="198" spans="1:42" s="320" customFormat="1" ht="51" hidden="1" outlineLevel="1" x14ac:dyDescent="0.25">
      <c r="A198" s="348" t="s">
        <v>944</v>
      </c>
      <c r="B198" s="298" t="s">
        <v>39</v>
      </c>
      <c r="C198" s="299" t="s">
        <v>12</v>
      </c>
      <c r="D198" s="223">
        <v>2</v>
      </c>
      <c r="E198" s="357">
        <f>'03_EEE_C.'!E88</f>
        <v>0</v>
      </c>
      <c r="F198" s="325">
        <f t="shared" si="591"/>
        <v>0</v>
      </c>
      <c r="G198" s="221"/>
      <c r="H198" s="222" t="e">
        <f t="shared" si="592"/>
        <v>#DIV/0!</v>
      </c>
      <c r="I198" s="223">
        <f t="shared" si="593"/>
        <v>0</v>
      </c>
      <c r="J198" s="221"/>
      <c r="K198" s="222" t="e">
        <f t="shared" si="594"/>
        <v>#DIV/0!</v>
      </c>
      <c r="L198" s="223">
        <f t="shared" si="593"/>
        <v>0</v>
      </c>
      <c r="M198" s="221"/>
      <c r="N198" s="222" t="e">
        <f t="shared" si="595"/>
        <v>#DIV/0!</v>
      </c>
      <c r="O198" s="223">
        <f t="shared" si="596"/>
        <v>0</v>
      </c>
      <c r="P198" s="221"/>
      <c r="Q198" s="222" t="e">
        <f t="shared" si="597"/>
        <v>#DIV/0!</v>
      </c>
      <c r="R198" s="223">
        <f t="shared" si="598"/>
        <v>0</v>
      </c>
      <c r="S198" s="221"/>
      <c r="T198" s="222" t="e">
        <f t="shared" si="599"/>
        <v>#DIV/0!</v>
      </c>
      <c r="U198" s="223">
        <f t="shared" si="600"/>
        <v>0</v>
      </c>
      <c r="V198" s="221"/>
      <c r="W198" s="222" t="e">
        <f t="shared" si="601"/>
        <v>#DIV/0!</v>
      </c>
      <c r="X198" s="223">
        <f t="shared" si="602"/>
        <v>0</v>
      </c>
      <c r="Y198" s="221"/>
      <c r="Z198" s="222" t="e">
        <f t="shared" si="603"/>
        <v>#DIV/0!</v>
      </c>
      <c r="AA198" s="223">
        <f t="shared" si="604"/>
        <v>0</v>
      </c>
      <c r="AB198" s="221"/>
      <c r="AC198" s="222" t="e">
        <f t="shared" si="605"/>
        <v>#DIV/0!</v>
      </c>
      <c r="AD198" s="223">
        <f t="shared" si="606"/>
        <v>0</v>
      </c>
      <c r="AE198" s="221">
        <f t="shared" si="607"/>
        <v>2</v>
      </c>
      <c r="AF198" s="222" t="e">
        <f t="shared" si="608"/>
        <v>#DIV/0!</v>
      </c>
      <c r="AG198" s="223">
        <f t="shared" si="609"/>
        <v>0</v>
      </c>
      <c r="AH198" s="221"/>
      <c r="AI198" s="222" t="e">
        <f t="shared" si="610"/>
        <v>#DIV/0!</v>
      </c>
      <c r="AJ198" s="223">
        <f t="shared" si="611"/>
        <v>0</v>
      </c>
      <c r="AK198" s="221"/>
      <c r="AL198" s="222" t="e">
        <f t="shared" si="612"/>
        <v>#DIV/0!</v>
      </c>
      <c r="AM198" s="223">
        <f t="shared" si="613"/>
        <v>0</v>
      </c>
      <c r="AN198" s="221"/>
      <c r="AO198" s="222" t="e">
        <f t="shared" si="614"/>
        <v>#DIV/0!</v>
      </c>
      <c r="AP198" s="223">
        <f t="shared" si="615"/>
        <v>0</v>
      </c>
    </row>
    <row r="199" spans="1:42" s="320" customFormat="1" hidden="1" outlineLevel="1" x14ac:dyDescent="0.25">
      <c r="A199" s="348" t="s">
        <v>945</v>
      </c>
      <c r="B199" s="298" t="s">
        <v>40</v>
      </c>
      <c r="C199" s="299" t="s">
        <v>12</v>
      </c>
      <c r="D199" s="223">
        <v>4</v>
      </c>
      <c r="E199" s="357">
        <f>'03_EEE_C.'!E89</f>
        <v>0</v>
      </c>
      <c r="F199" s="325">
        <f t="shared" si="591"/>
        <v>0</v>
      </c>
      <c r="G199" s="221"/>
      <c r="H199" s="222" t="e">
        <f t="shared" si="592"/>
        <v>#DIV/0!</v>
      </c>
      <c r="I199" s="223">
        <f t="shared" si="593"/>
        <v>0</v>
      </c>
      <c r="J199" s="221"/>
      <c r="K199" s="222" t="e">
        <f t="shared" si="594"/>
        <v>#DIV/0!</v>
      </c>
      <c r="L199" s="223">
        <f t="shared" si="593"/>
        <v>0</v>
      </c>
      <c r="M199" s="221"/>
      <c r="N199" s="222" t="e">
        <f t="shared" si="595"/>
        <v>#DIV/0!</v>
      </c>
      <c r="O199" s="223">
        <f t="shared" si="596"/>
        <v>0</v>
      </c>
      <c r="P199" s="221"/>
      <c r="Q199" s="222" t="e">
        <f t="shared" si="597"/>
        <v>#DIV/0!</v>
      </c>
      <c r="R199" s="223">
        <f t="shared" si="598"/>
        <v>0</v>
      </c>
      <c r="S199" s="221"/>
      <c r="T199" s="222" t="e">
        <f t="shared" si="599"/>
        <v>#DIV/0!</v>
      </c>
      <c r="U199" s="223">
        <f t="shared" si="600"/>
        <v>0</v>
      </c>
      <c r="V199" s="221"/>
      <c r="W199" s="222" t="e">
        <f t="shared" si="601"/>
        <v>#DIV/0!</v>
      </c>
      <c r="X199" s="223">
        <f t="shared" si="602"/>
        <v>0</v>
      </c>
      <c r="Y199" s="221"/>
      <c r="Z199" s="222" t="e">
        <f t="shared" si="603"/>
        <v>#DIV/0!</v>
      </c>
      <c r="AA199" s="223">
        <f t="shared" si="604"/>
        <v>0</v>
      </c>
      <c r="AB199" s="221"/>
      <c r="AC199" s="222" t="e">
        <f t="shared" si="605"/>
        <v>#DIV/0!</v>
      </c>
      <c r="AD199" s="223">
        <f t="shared" si="606"/>
        <v>0</v>
      </c>
      <c r="AE199" s="221">
        <f t="shared" si="607"/>
        <v>4</v>
      </c>
      <c r="AF199" s="222" t="e">
        <f t="shared" si="608"/>
        <v>#DIV/0!</v>
      </c>
      <c r="AG199" s="223">
        <f t="shared" si="609"/>
        <v>0</v>
      </c>
      <c r="AH199" s="221"/>
      <c r="AI199" s="222" t="e">
        <f t="shared" si="610"/>
        <v>#DIV/0!</v>
      </c>
      <c r="AJ199" s="223">
        <f t="shared" si="611"/>
        <v>0</v>
      </c>
      <c r="AK199" s="221"/>
      <c r="AL199" s="222" t="e">
        <f t="shared" si="612"/>
        <v>#DIV/0!</v>
      </c>
      <c r="AM199" s="223">
        <f t="shared" si="613"/>
        <v>0</v>
      </c>
      <c r="AN199" s="221"/>
      <c r="AO199" s="222" t="e">
        <f t="shared" si="614"/>
        <v>#DIV/0!</v>
      </c>
      <c r="AP199" s="223">
        <f t="shared" si="615"/>
        <v>0</v>
      </c>
    </row>
    <row r="200" spans="1:42" s="320" customFormat="1" hidden="1" outlineLevel="1" x14ac:dyDescent="0.25">
      <c r="A200" s="348" t="s">
        <v>946</v>
      </c>
      <c r="B200" s="298" t="s">
        <v>41</v>
      </c>
      <c r="C200" s="299" t="s">
        <v>12</v>
      </c>
      <c r="D200" s="223">
        <v>2</v>
      </c>
      <c r="E200" s="357">
        <f>'03_EEE_C.'!E90</f>
        <v>0</v>
      </c>
      <c r="F200" s="325">
        <f t="shared" si="591"/>
        <v>0</v>
      </c>
      <c r="G200" s="221"/>
      <c r="H200" s="222" t="e">
        <f t="shared" si="592"/>
        <v>#DIV/0!</v>
      </c>
      <c r="I200" s="223">
        <f t="shared" si="593"/>
        <v>0</v>
      </c>
      <c r="J200" s="221"/>
      <c r="K200" s="222" t="e">
        <f t="shared" si="594"/>
        <v>#DIV/0!</v>
      </c>
      <c r="L200" s="223">
        <f t="shared" si="593"/>
        <v>0</v>
      </c>
      <c r="M200" s="221"/>
      <c r="N200" s="222" t="e">
        <f t="shared" si="595"/>
        <v>#DIV/0!</v>
      </c>
      <c r="O200" s="223">
        <f t="shared" si="596"/>
        <v>0</v>
      </c>
      <c r="P200" s="221"/>
      <c r="Q200" s="222" t="e">
        <f t="shared" si="597"/>
        <v>#DIV/0!</v>
      </c>
      <c r="R200" s="223">
        <f t="shared" si="598"/>
        <v>0</v>
      </c>
      <c r="S200" s="221"/>
      <c r="T200" s="222" t="e">
        <f t="shared" si="599"/>
        <v>#DIV/0!</v>
      </c>
      <c r="U200" s="223">
        <f t="shared" si="600"/>
        <v>0</v>
      </c>
      <c r="V200" s="221"/>
      <c r="W200" s="222" t="e">
        <f t="shared" si="601"/>
        <v>#DIV/0!</v>
      </c>
      <c r="X200" s="223">
        <f t="shared" si="602"/>
        <v>0</v>
      </c>
      <c r="Y200" s="221"/>
      <c r="Z200" s="222" t="e">
        <f t="shared" si="603"/>
        <v>#DIV/0!</v>
      </c>
      <c r="AA200" s="223">
        <f t="shared" si="604"/>
        <v>0</v>
      </c>
      <c r="AB200" s="221"/>
      <c r="AC200" s="222" t="e">
        <f t="shared" si="605"/>
        <v>#DIV/0!</v>
      </c>
      <c r="AD200" s="223">
        <f t="shared" si="606"/>
        <v>0</v>
      </c>
      <c r="AE200" s="221">
        <f t="shared" si="607"/>
        <v>2</v>
      </c>
      <c r="AF200" s="222" t="e">
        <f t="shared" si="608"/>
        <v>#DIV/0!</v>
      </c>
      <c r="AG200" s="223">
        <f t="shared" si="609"/>
        <v>0</v>
      </c>
      <c r="AH200" s="221"/>
      <c r="AI200" s="222" t="e">
        <f t="shared" si="610"/>
        <v>#DIV/0!</v>
      </c>
      <c r="AJ200" s="223">
        <f t="shared" si="611"/>
        <v>0</v>
      </c>
      <c r="AK200" s="221"/>
      <c r="AL200" s="222" t="e">
        <f t="shared" si="612"/>
        <v>#DIV/0!</v>
      </c>
      <c r="AM200" s="223">
        <f t="shared" si="613"/>
        <v>0</v>
      </c>
      <c r="AN200" s="221"/>
      <c r="AO200" s="222" t="e">
        <f t="shared" si="614"/>
        <v>#DIV/0!</v>
      </c>
      <c r="AP200" s="223">
        <f t="shared" si="615"/>
        <v>0</v>
      </c>
    </row>
    <row r="201" spans="1:42" s="320" customFormat="1" ht="25.5" hidden="1" outlineLevel="1" x14ac:dyDescent="0.25">
      <c r="A201" s="348" t="s">
        <v>947</v>
      </c>
      <c r="B201" s="298" t="s">
        <v>42</v>
      </c>
      <c r="C201" s="299" t="s">
        <v>12</v>
      </c>
      <c r="D201" s="223">
        <v>2</v>
      </c>
      <c r="E201" s="357">
        <f>'03_EEE_C.'!E91</f>
        <v>0</v>
      </c>
      <c r="F201" s="325">
        <f t="shared" si="591"/>
        <v>0</v>
      </c>
      <c r="G201" s="221"/>
      <c r="H201" s="222" t="e">
        <f t="shared" si="592"/>
        <v>#DIV/0!</v>
      </c>
      <c r="I201" s="223">
        <f t="shared" si="593"/>
        <v>0</v>
      </c>
      <c r="J201" s="221"/>
      <c r="K201" s="222" t="e">
        <f t="shared" si="594"/>
        <v>#DIV/0!</v>
      </c>
      <c r="L201" s="223">
        <f t="shared" si="593"/>
        <v>0</v>
      </c>
      <c r="M201" s="221"/>
      <c r="N201" s="222" t="e">
        <f t="shared" si="595"/>
        <v>#DIV/0!</v>
      </c>
      <c r="O201" s="223">
        <f t="shared" si="596"/>
        <v>0</v>
      </c>
      <c r="P201" s="221"/>
      <c r="Q201" s="222" t="e">
        <f t="shared" si="597"/>
        <v>#DIV/0!</v>
      </c>
      <c r="R201" s="223">
        <f t="shared" si="598"/>
        <v>0</v>
      </c>
      <c r="S201" s="221"/>
      <c r="T201" s="222" t="e">
        <f t="shared" si="599"/>
        <v>#DIV/0!</v>
      </c>
      <c r="U201" s="223">
        <f t="shared" si="600"/>
        <v>0</v>
      </c>
      <c r="V201" s="221"/>
      <c r="W201" s="222" t="e">
        <f t="shared" si="601"/>
        <v>#DIV/0!</v>
      </c>
      <c r="X201" s="223">
        <f t="shared" si="602"/>
        <v>0</v>
      </c>
      <c r="Y201" s="221"/>
      <c r="Z201" s="222" t="e">
        <f t="shared" si="603"/>
        <v>#DIV/0!</v>
      </c>
      <c r="AA201" s="223">
        <f t="shared" si="604"/>
        <v>0</v>
      </c>
      <c r="AB201" s="221"/>
      <c r="AC201" s="222" t="e">
        <f t="shared" si="605"/>
        <v>#DIV/0!</v>
      </c>
      <c r="AD201" s="223">
        <f t="shared" si="606"/>
        <v>0</v>
      </c>
      <c r="AE201" s="221">
        <f t="shared" si="607"/>
        <v>2</v>
      </c>
      <c r="AF201" s="222" t="e">
        <f t="shared" si="608"/>
        <v>#DIV/0!</v>
      </c>
      <c r="AG201" s="223">
        <f t="shared" si="609"/>
        <v>0</v>
      </c>
      <c r="AH201" s="221"/>
      <c r="AI201" s="222" t="e">
        <f t="shared" si="610"/>
        <v>#DIV/0!</v>
      </c>
      <c r="AJ201" s="223">
        <f t="shared" si="611"/>
        <v>0</v>
      </c>
      <c r="AK201" s="221"/>
      <c r="AL201" s="222" t="e">
        <f t="shared" si="612"/>
        <v>#DIV/0!</v>
      </c>
      <c r="AM201" s="223">
        <f t="shared" si="613"/>
        <v>0</v>
      </c>
      <c r="AN201" s="221"/>
      <c r="AO201" s="222" t="e">
        <f t="shared" si="614"/>
        <v>#DIV/0!</v>
      </c>
      <c r="AP201" s="223">
        <f t="shared" si="615"/>
        <v>0</v>
      </c>
    </row>
    <row r="202" spans="1:42" s="320" customFormat="1" ht="25.5" hidden="1" outlineLevel="1" x14ac:dyDescent="0.25">
      <c r="A202" s="348" t="s">
        <v>948</v>
      </c>
      <c r="B202" s="298" t="s">
        <v>43</v>
      </c>
      <c r="C202" s="299" t="s">
        <v>12</v>
      </c>
      <c r="D202" s="223">
        <v>4</v>
      </c>
      <c r="E202" s="357">
        <f>'03_EEE_C.'!E92</f>
        <v>0</v>
      </c>
      <c r="F202" s="325">
        <f t="shared" si="591"/>
        <v>0</v>
      </c>
      <c r="G202" s="221"/>
      <c r="H202" s="222" t="e">
        <f t="shared" si="592"/>
        <v>#DIV/0!</v>
      </c>
      <c r="I202" s="223">
        <f t="shared" si="593"/>
        <v>0</v>
      </c>
      <c r="J202" s="221"/>
      <c r="K202" s="222" t="e">
        <f t="shared" si="594"/>
        <v>#DIV/0!</v>
      </c>
      <c r="L202" s="223">
        <f t="shared" si="593"/>
        <v>0</v>
      </c>
      <c r="M202" s="221"/>
      <c r="N202" s="222" t="e">
        <f t="shared" si="595"/>
        <v>#DIV/0!</v>
      </c>
      <c r="O202" s="223">
        <f t="shared" si="596"/>
        <v>0</v>
      </c>
      <c r="P202" s="221"/>
      <c r="Q202" s="222" t="e">
        <f t="shared" si="597"/>
        <v>#DIV/0!</v>
      </c>
      <c r="R202" s="223">
        <f t="shared" si="598"/>
        <v>0</v>
      </c>
      <c r="S202" s="221"/>
      <c r="T202" s="222" t="e">
        <f t="shared" si="599"/>
        <v>#DIV/0!</v>
      </c>
      <c r="U202" s="223">
        <f t="shared" si="600"/>
        <v>0</v>
      </c>
      <c r="V202" s="221"/>
      <c r="W202" s="222" t="e">
        <f t="shared" si="601"/>
        <v>#DIV/0!</v>
      </c>
      <c r="X202" s="223">
        <f t="shared" si="602"/>
        <v>0</v>
      </c>
      <c r="Y202" s="221"/>
      <c r="Z202" s="222" t="e">
        <f t="shared" si="603"/>
        <v>#DIV/0!</v>
      </c>
      <c r="AA202" s="223">
        <f t="shared" si="604"/>
        <v>0</v>
      </c>
      <c r="AB202" s="221"/>
      <c r="AC202" s="222" t="e">
        <f t="shared" si="605"/>
        <v>#DIV/0!</v>
      </c>
      <c r="AD202" s="223">
        <f t="shared" si="606"/>
        <v>0</v>
      </c>
      <c r="AE202" s="221">
        <f t="shared" si="607"/>
        <v>4</v>
      </c>
      <c r="AF202" s="222" t="e">
        <f t="shared" si="608"/>
        <v>#DIV/0!</v>
      </c>
      <c r="AG202" s="223">
        <f t="shared" si="609"/>
        <v>0</v>
      </c>
      <c r="AH202" s="221"/>
      <c r="AI202" s="222" t="e">
        <f t="shared" si="610"/>
        <v>#DIV/0!</v>
      </c>
      <c r="AJ202" s="223">
        <f t="shared" si="611"/>
        <v>0</v>
      </c>
      <c r="AK202" s="221"/>
      <c r="AL202" s="222" t="e">
        <f t="shared" si="612"/>
        <v>#DIV/0!</v>
      </c>
      <c r="AM202" s="223">
        <f t="shared" si="613"/>
        <v>0</v>
      </c>
      <c r="AN202" s="221"/>
      <c r="AO202" s="222" t="e">
        <f t="shared" si="614"/>
        <v>#DIV/0!</v>
      </c>
      <c r="AP202" s="223">
        <f t="shared" si="615"/>
        <v>0</v>
      </c>
    </row>
    <row r="203" spans="1:42" s="320" customFormat="1" hidden="1" outlineLevel="1" x14ac:dyDescent="0.25">
      <c r="A203" s="348" t="s">
        <v>949</v>
      </c>
      <c r="B203" s="298" t="s">
        <v>44</v>
      </c>
      <c r="C203" s="299" t="s">
        <v>12</v>
      </c>
      <c r="D203" s="223">
        <v>4</v>
      </c>
      <c r="E203" s="357">
        <f>'03_EEE_C.'!E93</f>
        <v>0</v>
      </c>
      <c r="F203" s="325">
        <f t="shared" si="591"/>
        <v>0</v>
      </c>
      <c r="G203" s="221"/>
      <c r="H203" s="222" t="e">
        <f t="shared" si="592"/>
        <v>#DIV/0!</v>
      </c>
      <c r="I203" s="223">
        <f t="shared" si="593"/>
        <v>0</v>
      </c>
      <c r="J203" s="221"/>
      <c r="K203" s="222" t="e">
        <f t="shared" si="594"/>
        <v>#DIV/0!</v>
      </c>
      <c r="L203" s="223">
        <f t="shared" si="593"/>
        <v>0</v>
      </c>
      <c r="M203" s="221"/>
      <c r="N203" s="222" t="e">
        <f t="shared" si="595"/>
        <v>#DIV/0!</v>
      </c>
      <c r="O203" s="223">
        <f t="shared" si="596"/>
        <v>0</v>
      </c>
      <c r="P203" s="221"/>
      <c r="Q203" s="222" t="e">
        <f t="shared" si="597"/>
        <v>#DIV/0!</v>
      </c>
      <c r="R203" s="223">
        <f t="shared" si="598"/>
        <v>0</v>
      </c>
      <c r="S203" s="221"/>
      <c r="T203" s="222" t="e">
        <f t="shared" si="599"/>
        <v>#DIV/0!</v>
      </c>
      <c r="U203" s="223">
        <f t="shared" si="600"/>
        <v>0</v>
      </c>
      <c r="V203" s="221"/>
      <c r="W203" s="222" t="e">
        <f t="shared" si="601"/>
        <v>#DIV/0!</v>
      </c>
      <c r="X203" s="223">
        <f t="shared" si="602"/>
        <v>0</v>
      </c>
      <c r="Y203" s="221"/>
      <c r="Z203" s="222" t="e">
        <f t="shared" si="603"/>
        <v>#DIV/0!</v>
      </c>
      <c r="AA203" s="223">
        <f t="shared" si="604"/>
        <v>0</v>
      </c>
      <c r="AB203" s="221"/>
      <c r="AC203" s="222" t="e">
        <f t="shared" si="605"/>
        <v>#DIV/0!</v>
      </c>
      <c r="AD203" s="223">
        <f t="shared" si="606"/>
        <v>0</v>
      </c>
      <c r="AE203" s="221">
        <f t="shared" si="607"/>
        <v>4</v>
      </c>
      <c r="AF203" s="222" t="e">
        <f t="shared" si="608"/>
        <v>#DIV/0!</v>
      </c>
      <c r="AG203" s="223">
        <f t="shared" si="609"/>
        <v>0</v>
      </c>
      <c r="AH203" s="221"/>
      <c r="AI203" s="222" t="e">
        <f t="shared" si="610"/>
        <v>#DIV/0!</v>
      </c>
      <c r="AJ203" s="223">
        <f t="shared" si="611"/>
        <v>0</v>
      </c>
      <c r="AK203" s="221"/>
      <c r="AL203" s="222" t="e">
        <f t="shared" si="612"/>
        <v>#DIV/0!</v>
      </c>
      <c r="AM203" s="223">
        <f t="shared" si="613"/>
        <v>0</v>
      </c>
      <c r="AN203" s="221"/>
      <c r="AO203" s="222" t="e">
        <f t="shared" si="614"/>
        <v>#DIV/0!</v>
      </c>
      <c r="AP203" s="223">
        <f t="shared" si="615"/>
        <v>0</v>
      </c>
    </row>
    <row r="204" spans="1:42" s="320" customFormat="1" ht="25.5" hidden="1" outlineLevel="1" x14ac:dyDescent="0.25">
      <c r="A204" s="348" t="s">
        <v>950</v>
      </c>
      <c r="B204" s="298" t="s">
        <v>45</v>
      </c>
      <c r="C204" s="299" t="s">
        <v>12</v>
      </c>
      <c r="D204" s="223">
        <v>1</v>
      </c>
      <c r="E204" s="357">
        <f>'03_EEE_C.'!E94</f>
        <v>0</v>
      </c>
      <c r="F204" s="325">
        <f t="shared" si="591"/>
        <v>0</v>
      </c>
      <c r="G204" s="221"/>
      <c r="H204" s="222" t="e">
        <f t="shared" si="592"/>
        <v>#DIV/0!</v>
      </c>
      <c r="I204" s="223">
        <f t="shared" si="593"/>
        <v>0</v>
      </c>
      <c r="J204" s="221"/>
      <c r="K204" s="222" t="e">
        <f t="shared" si="594"/>
        <v>#DIV/0!</v>
      </c>
      <c r="L204" s="223">
        <f t="shared" si="593"/>
        <v>0</v>
      </c>
      <c r="M204" s="221"/>
      <c r="N204" s="222" t="e">
        <f t="shared" si="595"/>
        <v>#DIV/0!</v>
      </c>
      <c r="O204" s="223">
        <f t="shared" si="596"/>
        <v>0</v>
      </c>
      <c r="P204" s="221"/>
      <c r="Q204" s="222" t="e">
        <f t="shared" si="597"/>
        <v>#DIV/0!</v>
      </c>
      <c r="R204" s="223">
        <f t="shared" si="598"/>
        <v>0</v>
      </c>
      <c r="S204" s="221"/>
      <c r="T204" s="222" t="e">
        <f t="shared" si="599"/>
        <v>#DIV/0!</v>
      </c>
      <c r="U204" s="223">
        <f t="shared" si="600"/>
        <v>0</v>
      </c>
      <c r="V204" s="221"/>
      <c r="W204" s="222" t="e">
        <f t="shared" si="601"/>
        <v>#DIV/0!</v>
      </c>
      <c r="X204" s="223">
        <f t="shared" si="602"/>
        <v>0</v>
      </c>
      <c r="Y204" s="221"/>
      <c r="Z204" s="222" t="e">
        <f t="shared" si="603"/>
        <v>#DIV/0!</v>
      </c>
      <c r="AA204" s="223">
        <f t="shared" si="604"/>
        <v>0</v>
      </c>
      <c r="AB204" s="221"/>
      <c r="AC204" s="222" t="e">
        <f t="shared" si="605"/>
        <v>#DIV/0!</v>
      </c>
      <c r="AD204" s="223">
        <f t="shared" si="606"/>
        <v>0</v>
      </c>
      <c r="AE204" s="221">
        <f t="shared" si="607"/>
        <v>1</v>
      </c>
      <c r="AF204" s="222" t="e">
        <f t="shared" si="608"/>
        <v>#DIV/0!</v>
      </c>
      <c r="AG204" s="223">
        <f t="shared" si="609"/>
        <v>0</v>
      </c>
      <c r="AH204" s="221"/>
      <c r="AI204" s="222" t="e">
        <f t="shared" si="610"/>
        <v>#DIV/0!</v>
      </c>
      <c r="AJ204" s="223">
        <f t="shared" si="611"/>
        <v>0</v>
      </c>
      <c r="AK204" s="221"/>
      <c r="AL204" s="222" t="e">
        <f t="shared" si="612"/>
        <v>#DIV/0!</v>
      </c>
      <c r="AM204" s="223">
        <f t="shared" si="613"/>
        <v>0</v>
      </c>
      <c r="AN204" s="221"/>
      <c r="AO204" s="222" t="e">
        <f t="shared" si="614"/>
        <v>#DIV/0!</v>
      </c>
      <c r="AP204" s="223">
        <f t="shared" si="615"/>
        <v>0</v>
      </c>
    </row>
    <row r="205" spans="1:42" s="320" customFormat="1" ht="25.5" hidden="1" outlineLevel="1" x14ac:dyDescent="0.25">
      <c r="A205" s="348" t="s">
        <v>951</v>
      </c>
      <c r="B205" s="298" t="s">
        <v>46</v>
      </c>
      <c r="C205" s="299" t="s">
        <v>12</v>
      </c>
      <c r="D205" s="223">
        <v>4</v>
      </c>
      <c r="E205" s="357">
        <f>'03_EEE_C.'!E95</f>
        <v>0</v>
      </c>
      <c r="F205" s="325">
        <f t="shared" si="591"/>
        <v>0</v>
      </c>
      <c r="G205" s="221"/>
      <c r="H205" s="222" t="e">
        <f t="shared" si="592"/>
        <v>#DIV/0!</v>
      </c>
      <c r="I205" s="223">
        <f t="shared" si="593"/>
        <v>0</v>
      </c>
      <c r="J205" s="221"/>
      <c r="K205" s="222" t="e">
        <f t="shared" si="594"/>
        <v>#DIV/0!</v>
      </c>
      <c r="L205" s="223">
        <f t="shared" si="593"/>
        <v>0</v>
      </c>
      <c r="M205" s="221"/>
      <c r="N205" s="222" t="e">
        <f t="shared" si="595"/>
        <v>#DIV/0!</v>
      </c>
      <c r="O205" s="223">
        <f t="shared" si="596"/>
        <v>0</v>
      </c>
      <c r="P205" s="221"/>
      <c r="Q205" s="222" t="e">
        <f t="shared" si="597"/>
        <v>#DIV/0!</v>
      </c>
      <c r="R205" s="223">
        <f t="shared" si="598"/>
        <v>0</v>
      </c>
      <c r="S205" s="221"/>
      <c r="T205" s="222" t="e">
        <f t="shared" si="599"/>
        <v>#DIV/0!</v>
      </c>
      <c r="U205" s="223">
        <f t="shared" si="600"/>
        <v>0</v>
      </c>
      <c r="V205" s="221"/>
      <c r="W205" s="222" t="e">
        <f t="shared" si="601"/>
        <v>#DIV/0!</v>
      </c>
      <c r="X205" s="223">
        <f t="shared" si="602"/>
        <v>0</v>
      </c>
      <c r="Y205" s="221"/>
      <c r="Z205" s="222" t="e">
        <f t="shared" si="603"/>
        <v>#DIV/0!</v>
      </c>
      <c r="AA205" s="223">
        <f t="shared" si="604"/>
        <v>0</v>
      </c>
      <c r="AB205" s="221"/>
      <c r="AC205" s="222" t="e">
        <f t="shared" si="605"/>
        <v>#DIV/0!</v>
      </c>
      <c r="AD205" s="223">
        <f t="shared" si="606"/>
        <v>0</v>
      </c>
      <c r="AE205" s="221">
        <f t="shared" si="607"/>
        <v>4</v>
      </c>
      <c r="AF205" s="222" t="e">
        <f t="shared" si="608"/>
        <v>#DIV/0!</v>
      </c>
      <c r="AG205" s="223">
        <f t="shared" si="609"/>
        <v>0</v>
      </c>
      <c r="AH205" s="221"/>
      <c r="AI205" s="222" t="e">
        <f t="shared" si="610"/>
        <v>#DIV/0!</v>
      </c>
      <c r="AJ205" s="223">
        <f t="shared" si="611"/>
        <v>0</v>
      </c>
      <c r="AK205" s="221"/>
      <c r="AL205" s="222" t="e">
        <f t="shared" si="612"/>
        <v>#DIV/0!</v>
      </c>
      <c r="AM205" s="223">
        <f t="shared" si="613"/>
        <v>0</v>
      </c>
      <c r="AN205" s="221"/>
      <c r="AO205" s="222" t="e">
        <f t="shared" si="614"/>
        <v>#DIV/0!</v>
      </c>
      <c r="AP205" s="223">
        <f t="shared" si="615"/>
        <v>0</v>
      </c>
    </row>
    <row r="206" spans="1:42" s="320" customFormat="1" ht="25.5" hidden="1" outlineLevel="1" x14ac:dyDescent="0.25">
      <c r="A206" s="348" t="s">
        <v>952</v>
      </c>
      <c r="B206" s="298" t="s">
        <v>47</v>
      </c>
      <c r="C206" s="299" t="s">
        <v>12</v>
      </c>
      <c r="D206" s="223">
        <v>35</v>
      </c>
      <c r="E206" s="357">
        <f>'03_EEE_C.'!E96</f>
        <v>0</v>
      </c>
      <c r="F206" s="325">
        <f t="shared" si="591"/>
        <v>0</v>
      </c>
      <c r="G206" s="221"/>
      <c r="H206" s="222" t="e">
        <f t="shared" si="592"/>
        <v>#DIV/0!</v>
      </c>
      <c r="I206" s="223">
        <f t="shared" si="593"/>
        <v>0</v>
      </c>
      <c r="J206" s="221"/>
      <c r="K206" s="222" t="e">
        <f t="shared" si="594"/>
        <v>#DIV/0!</v>
      </c>
      <c r="L206" s="223">
        <f t="shared" si="593"/>
        <v>0</v>
      </c>
      <c r="M206" s="221"/>
      <c r="N206" s="222" t="e">
        <f t="shared" si="595"/>
        <v>#DIV/0!</v>
      </c>
      <c r="O206" s="223">
        <f t="shared" si="596"/>
        <v>0</v>
      </c>
      <c r="P206" s="221"/>
      <c r="Q206" s="222" t="e">
        <f t="shared" si="597"/>
        <v>#DIV/0!</v>
      </c>
      <c r="R206" s="223">
        <f t="shared" si="598"/>
        <v>0</v>
      </c>
      <c r="S206" s="221"/>
      <c r="T206" s="222" t="e">
        <f t="shared" si="599"/>
        <v>#DIV/0!</v>
      </c>
      <c r="U206" s="223">
        <f t="shared" si="600"/>
        <v>0</v>
      </c>
      <c r="V206" s="221"/>
      <c r="W206" s="222" t="e">
        <f t="shared" si="601"/>
        <v>#DIV/0!</v>
      </c>
      <c r="X206" s="223">
        <f t="shared" si="602"/>
        <v>0</v>
      </c>
      <c r="Y206" s="221"/>
      <c r="Z206" s="222" t="e">
        <f t="shared" si="603"/>
        <v>#DIV/0!</v>
      </c>
      <c r="AA206" s="223">
        <f t="shared" si="604"/>
        <v>0</v>
      </c>
      <c r="AB206" s="221"/>
      <c r="AC206" s="222" t="e">
        <f t="shared" si="605"/>
        <v>#DIV/0!</v>
      </c>
      <c r="AD206" s="223">
        <f t="shared" si="606"/>
        <v>0</v>
      </c>
      <c r="AE206" s="221">
        <f t="shared" si="607"/>
        <v>35</v>
      </c>
      <c r="AF206" s="222" t="e">
        <f t="shared" si="608"/>
        <v>#DIV/0!</v>
      </c>
      <c r="AG206" s="223">
        <f t="shared" si="609"/>
        <v>0</v>
      </c>
      <c r="AH206" s="221"/>
      <c r="AI206" s="222" t="e">
        <f t="shared" si="610"/>
        <v>#DIV/0!</v>
      </c>
      <c r="AJ206" s="223">
        <f t="shared" si="611"/>
        <v>0</v>
      </c>
      <c r="AK206" s="221"/>
      <c r="AL206" s="222" t="e">
        <f t="shared" si="612"/>
        <v>#DIV/0!</v>
      </c>
      <c r="AM206" s="223">
        <f t="shared" si="613"/>
        <v>0</v>
      </c>
      <c r="AN206" s="221"/>
      <c r="AO206" s="222" t="e">
        <f t="shared" si="614"/>
        <v>#DIV/0!</v>
      </c>
      <c r="AP206" s="223">
        <f t="shared" si="615"/>
        <v>0</v>
      </c>
    </row>
    <row r="207" spans="1:42" s="320" customFormat="1" ht="25.5" hidden="1" outlineLevel="1" x14ac:dyDescent="0.25">
      <c r="A207" s="348" t="s">
        <v>953</v>
      </c>
      <c r="B207" s="298" t="s">
        <v>48</v>
      </c>
      <c r="C207" s="299" t="s">
        <v>12</v>
      </c>
      <c r="D207" s="223">
        <v>1</v>
      </c>
      <c r="E207" s="357">
        <f>'03_EEE_C.'!E97</f>
        <v>0</v>
      </c>
      <c r="F207" s="325">
        <f t="shared" si="591"/>
        <v>0</v>
      </c>
      <c r="G207" s="221"/>
      <c r="H207" s="222" t="e">
        <f t="shared" si="592"/>
        <v>#DIV/0!</v>
      </c>
      <c r="I207" s="223">
        <f t="shared" si="593"/>
        <v>0</v>
      </c>
      <c r="J207" s="221"/>
      <c r="K207" s="222" t="e">
        <f t="shared" si="594"/>
        <v>#DIV/0!</v>
      </c>
      <c r="L207" s="223">
        <f t="shared" si="593"/>
        <v>0</v>
      </c>
      <c r="M207" s="221"/>
      <c r="N207" s="222" t="e">
        <f t="shared" si="595"/>
        <v>#DIV/0!</v>
      </c>
      <c r="O207" s="223">
        <f t="shared" si="596"/>
        <v>0</v>
      </c>
      <c r="P207" s="221"/>
      <c r="Q207" s="222" t="e">
        <f t="shared" si="597"/>
        <v>#DIV/0!</v>
      </c>
      <c r="R207" s="223">
        <f t="shared" si="598"/>
        <v>0</v>
      </c>
      <c r="S207" s="221"/>
      <c r="T207" s="222" t="e">
        <f t="shared" si="599"/>
        <v>#DIV/0!</v>
      </c>
      <c r="U207" s="223">
        <f t="shared" si="600"/>
        <v>0</v>
      </c>
      <c r="V207" s="221"/>
      <c r="W207" s="222" t="e">
        <f t="shared" si="601"/>
        <v>#DIV/0!</v>
      </c>
      <c r="X207" s="223">
        <f t="shared" si="602"/>
        <v>0</v>
      </c>
      <c r="Y207" s="221"/>
      <c r="Z207" s="222" t="e">
        <f t="shared" si="603"/>
        <v>#DIV/0!</v>
      </c>
      <c r="AA207" s="223">
        <f t="shared" si="604"/>
        <v>0</v>
      </c>
      <c r="AB207" s="221"/>
      <c r="AC207" s="222" t="e">
        <f t="shared" si="605"/>
        <v>#DIV/0!</v>
      </c>
      <c r="AD207" s="223">
        <f t="shared" si="606"/>
        <v>0</v>
      </c>
      <c r="AE207" s="221">
        <f t="shared" si="607"/>
        <v>1</v>
      </c>
      <c r="AF207" s="222" t="e">
        <f t="shared" si="608"/>
        <v>#DIV/0!</v>
      </c>
      <c r="AG207" s="223">
        <f t="shared" si="609"/>
        <v>0</v>
      </c>
      <c r="AH207" s="221"/>
      <c r="AI207" s="222" t="e">
        <f t="shared" si="610"/>
        <v>#DIV/0!</v>
      </c>
      <c r="AJ207" s="223">
        <f t="shared" si="611"/>
        <v>0</v>
      </c>
      <c r="AK207" s="221"/>
      <c r="AL207" s="222" t="e">
        <f t="shared" si="612"/>
        <v>#DIV/0!</v>
      </c>
      <c r="AM207" s="223">
        <f t="shared" si="613"/>
        <v>0</v>
      </c>
      <c r="AN207" s="221"/>
      <c r="AO207" s="222" t="e">
        <f t="shared" si="614"/>
        <v>#DIV/0!</v>
      </c>
      <c r="AP207" s="223">
        <f t="shared" si="615"/>
        <v>0</v>
      </c>
    </row>
    <row r="208" spans="1:42" s="320" customFormat="1" ht="25.5" hidden="1" outlineLevel="1" x14ac:dyDescent="0.25">
      <c r="A208" s="348" t="s">
        <v>954</v>
      </c>
      <c r="B208" s="298" t="s">
        <v>49</v>
      </c>
      <c r="C208" s="299" t="s">
        <v>12</v>
      </c>
      <c r="D208" s="223">
        <v>2</v>
      </c>
      <c r="E208" s="357">
        <f>'03_EEE_C.'!E98</f>
        <v>0</v>
      </c>
      <c r="F208" s="325">
        <f t="shared" si="591"/>
        <v>0</v>
      </c>
      <c r="G208" s="221"/>
      <c r="H208" s="222" t="e">
        <f t="shared" si="592"/>
        <v>#DIV/0!</v>
      </c>
      <c r="I208" s="223">
        <f t="shared" si="593"/>
        <v>0</v>
      </c>
      <c r="J208" s="221"/>
      <c r="K208" s="222" t="e">
        <f t="shared" si="594"/>
        <v>#DIV/0!</v>
      </c>
      <c r="L208" s="223">
        <f t="shared" si="593"/>
        <v>0</v>
      </c>
      <c r="M208" s="221"/>
      <c r="N208" s="222" t="e">
        <f t="shared" si="595"/>
        <v>#DIV/0!</v>
      </c>
      <c r="O208" s="223">
        <f t="shared" si="596"/>
        <v>0</v>
      </c>
      <c r="P208" s="221"/>
      <c r="Q208" s="222" t="e">
        <f t="shared" si="597"/>
        <v>#DIV/0!</v>
      </c>
      <c r="R208" s="223">
        <f t="shared" si="598"/>
        <v>0</v>
      </c>
      <c r="S208" s="221"/>
      <c r="T208" s="222" t="e">
        <f t="shared" si="599"/>
        <v>#DIV/0!</v>
      </c>
      <c r="U208" s="223">
        <f t="shared" si="600"/>
        <v>0</v>
      </c>
      <c r="V208" s="221"/>
      <c r="W208" s="222" t="e">
        <f t="shared" si="601"/>
        <v>#DIV/0!</v>
      </c>
      <c r="X208" s="223">
        <f t="shared" si="602"/>
        <v>0</v>
      </c>
      <c r="Y208" s="221"/>
      <c r="Z208" s="222" t="e">
        <f t="shared" si="603"/>
        <v>#DIV/0!</v>
      </c>
      <c r="AA208" s="223">
        <f t="shared" si="604"/>
        <v>0</v>
      </c>
      <c r="AB208" s="221"/>
      <c r="AC208" s="222" t="e">
        <f t="shared" si="605"/>
        <v>#DIV/0!</v>
      </c>
      <c r="AD208" s="223">
        <f t="shared" si="606"/>
        <v>0</v>
      </c>
      <c r="AE208" s="221">
        <f t="shared" si="607"/>
        <v>2</v>
      </c>
      <c r="AF208" s="222" t="e">
        <f t="shared" si="608"/>
        <v>#DIV/0!</v>
      </c>
      <c r="AG208" s="223">
        <f t="shared" si="609"/>
        <v>0</v>
      </c>
      <c r="AH208" s="221"/>
      <c r="AI208" s="222" t="e">
        <f t="shared" si="610"/>
        <v>#DIV/0!</v>
      </c>
      <c r="AJ208" s="223">
        <f t="shared" si="611"/>
        <v>0</v>
      </c>
      <c r="AK208" s="221"/>
      <c r="AL208" s="222" t="e">
        <f t="shared" si="612"/>
        <v>#DIV/0!</v>
      </c>
      <c r="AM208" s="223">
        <f t="shared" si="613"/>
        <v>0</v>
      </c>
      <c r="AN208" s="221"/>
      <c r="AO208" s="222" t="e">
        <f t="shared" si="614"/>
        <v>#DIV/0!</v>
      </c>
      <c r="AP208" s="223">
        <f t="shared" si="615"/>
        <v>0</v>
      </c>
    </row>
    <row r="209" spans="1:42" s="320" customFormat="1" ht="25.5" hidden="1" outlineLevel="1" x14ac:dyDescent="0.25">
      <c r="A209" s="348" t="s">
        <v>955</v>
      </c>
      <c r="B209" s="298" t="s">
        <v>50</v>
      </c>
      <c r="C209" s="299" t="s">
        <v>12</v>
      </c>
      <c r="D209" s="223">
        <v>322</v>
      </c>
      <c r="E209" s="357">
        <f>'03_EEE_C.'!E99</f>
        <v>0</v>
      </c>
      <c r="F209" s="325">
        <f t="shared" si="591"/>
        <v>0</v>
      </c>
      <c r="G209" s="221"/>
      <c r="H209" s="222" t="e">
        <f t="shared" si="592"/>
        <v>#DIV/0!</v>
      </c>
      <c r="I209" s="223">
        <f t="shared" si="593"/>
        <v>0</v>
      </c>
      <c r="J209" s="221"/>
      <c r="K209" s="222" t="e">
        <f t="shared" si="594"/>
        <v>#DIV/0!</v>
      </c>
      <c r="L209" s="223">
        <f t="shared" si="593"/>
        <v>0</v>
      </c>
      <c r="M209" s="221"/>
      <c r="N209" s="222" t="e">
        <f t="shared" si="595"/>
        <v>#DIV/0!</v>
      </c>
      <c r="O209" s="223">
        <f t="shared" si="596"/>
        <v>0</v>
      </c>
      <c r="P209" s="221"/>
      <c r="Q209" s="222" t="e">
        <f t="shared" si="597"/>
        <v>#DIV/0!</v>
      </c>
      <c r="R209" s="223">
        <f t="shared" si="598"/>
        <v>0</v>
      </c>
      <c r="S209" s="221"/>
      <c r="T209" s="222" t="e">
        <f t="shared" si="599"/>
        <v>#DIV/0!</v>
      </c>
      <c r="U209" s="223">
        <f t="shared" si="600"/>
        <v>0</v>
      </c>
      <c r="V209" s="221"/>
      <c r="W209" s="222" t="e">
        <f t="shared" si="601"/>
        <v>#DIV/0!</v>
      </c>
      <c r="X209" s="223">
        <f t="shared" si="602"/>
        <v>0</v>
      </c>
      <c r="Y209" s="221"/>
      <c r="Z209" s="222" t="e">
        <f t="shared" si="603"/>
        <v>#DIV/0!</v>
      </c>
      <c r="AA209" s="223">
        <f t="shared" si="604"/>
        <v>0</v>
      </c>
      <c r="AB209" s="221"/>
      <c r="AC209" s="222" t="e">
        <f t="shared" si="605"/>
        <v>#DIV/0!</v>
      </c>
      <c r="AD209" s="223">
        <f t="shared" si="606"/>
        <v>0</v>
      </c>
      <c r="AE209" s="221">
        <f t="shared" si="607"/>
        <v>322</v>
      </c>
      <c r="AF209" s="222" t="e">
        <f t="shared" si="608"/>
        <v>#DIV/0!</v>
      </c>
      <c r="AG209" s="223">
        <f t="shared" si="609"/>
        <v>0</v>
      </c>
      <c r="AH209" s="221"/>
      <c r="AI209" s="222" t="e">
        <f t="shared" si="610"/>
        <v>#DIV/0!</v>
      </c>
      <c r="AJ209" s="223">
        <f t="shared" si="611"/>
        <v>0</v>
      </c>
      <c r="AK209" s="221"/>
      <c r="AL209" s="222" t="e">
        <f t="shared" si="612"/>
        <v>#DIV/0!</v>
      </c>
      <c r="AM209" s="223">
        <f t="shared" si="613"/>
        <v>0</v>
      </c>
      <c r="AN209" s="221"/>
      <c r="AO209" s="222" t="e">
        <f t="shared" si="614"/>
        <v>#DIV/0!</v>
      </c>
      <c r="AP209" s="223">
        <f t="shared" si="615"/>
        <v>0</v>
      </c>
    </row>
    <row r="210" spans="1:42" s="320" customFormat="1" ht="25.5" hidden="1" outlineLevel="1" x14ac:dyDescent="0.25">
      <c r="A210" s="348" t="s">
        <v>956</v>
      </c>
      <c r="B210" s="298" t="s">
        <v>51</v>
      </c>
      <c r="C210" s="299" t="s">
        <v>12</v>
      </c>
      <c r="D210" s="223">
        <v>46</v>
      </c>
      <c r="E210" s="357">
        <f>'03_EEE_C.'!E100</f>
        <v>0</v>
      </c>
      <c r="F210" s="325">
        <f t="shared" si="591"/>
        <v>0</v>
      </c>
      <c r="G210" s="221"/>
      <c r="H210" s="222" t="e">
        <f t="shared" si="592"/>
        <v>#DIV/0!</v>
      </c>
      <c r="I210" s="223">
        <f t="shared" si="593"/>
        <v>0</v>
      </c>
      <c r="J210" s="221"/>
      <c r="K210" s="222" t="e">
        <f t="shared" si="594"/>
        <v>#DIV/0!</v>
      </c>
      <c r="L210" s="223">
        <f t="shared" si="593"/>
        <v>0</v>
      </c>
      <c r="M210" s="221"/>
      <c r="N210" s="222" t="e">
        <f t="shared" si="595"/>
        <v>#DIV/0!</v>
      </c>
      <c r="O210" s="223">
        <f t="shared" si="596"/>
        <v>0</v>
      </c>
      <c r="P210" s="221"/>
      <c r="Q210" s="222" t="e">
        <f t="shared" si="597"/>
        <v>#DIV/0!</v>
      </c>
      <c r="R210" s="223">
        <f t="shared" si="598"/>
        <v>0</v>
      </c>
      <c r="S210" s="221"/>
      <c r="T210" s="222" t="e">
        <f t="shared" si="599"/>
        <v>#DIV/0!</v>
      </c>
      <c r="U210" s="223">
        <f t="shared" si="600"/>
        <v>0</v>
      </c>
      <c r="V210" s="221"/>
      <c r="W210" s="222" t="e">
        <f t="shared" si="601"/>
        <v>#DIV/0!</v>
      </c>
      <c r="X210" s="223">
        <f t="shared" si="602"/>
        <v>0</v>
      </c>
      <c r="Y210" s="221"/>
      <c r="Z210" s="222" t="e">
        <f t="shared" si="603"/>
        <v>#DIV/0!</v>
      </c>
      <c r="AA210" s="223">
        <f t="shared" si="604"/>
        <v>0</v>
      </c>
      <c r="AB210" s="221"/>
      <c r="AC210" s="222" t="e">
        <f t="shared" si="605"/>
        <v>#DIV/0!</v>
      </c>
      <c r="AD210" s="223">
        <f t="shared" si="606"/>
        <v>0</v>
      </c>
      <c r="AE210" s="221">
        <f t="shared" si="607"/>
        <v>46</v>
      </c>
      <c r="AF210" s="222" t="e">
        <f t="shared" si="608"/>
        <v>#DIV/0!</v>
      </c>
      <c r="AG210" s="223">
        <f t="shared" si="609"/>
        <v>0</v>
      </c>
      <c r="AH210" s="221"/>
      <c r="AI210" s="222" t="e">
        <f t="shared" si="610"/>
        <v>#DIV/0!</v>
      </c>
      <c r="AJ210" s="223">
        <f t="shared" si="611"/>
        <v>0</v>
      </c>
      <c r="AK210" s="221"/>
      <c r="AL210" s="222" t="e">
        <f t="shared" si="612"/>
        <v>#DIV/0!</v>
      </c>
      <c r="AM210" s="223">
        <f t="shared" si="613"/>
        <v>0</v>
      </c>
      <c r="AN210" s="221"/>
      <c r="AO210" s="222" t="e">
        <f t="shared" si="614"/>
        <v>#DIV/0!</v>
      </c>
      <c r="AP210" s="223">
        <f t="shared" si="615"/>
        <v>0</v>
      </c>
    </row>
    <row r="211" spans="1:42" s="320" customFormat="1" ht="51" hidden="1" outlineLevel="1" x14ac:dyDescent="0.25">
      <c r="A211" s="348" t="s">
        <v>957</v>
      </c>
      <c r="B211" s="298" t="s">
        <v>52</v>
      </c>
      <c r="C211" s="299" t="s">
        <v>12</v>
      </c>
      <c r="D211" s="223">
        <v>2</v>
      </c>
      <c r="E211" s="357">
        <f>'03_EEE_C.'!E101</f>
        <v>0</v>
      </c>
      <c r="F211" s="325">
        <f t="shared" si="591"/>
        <v>0</v>
      </c>
      <c r="G211" s="221"/>
      <c r="H211" s="222" t="e">
        <f t="shared" si="592"/>
        <v>#DIV/0!</v>
      </c>
      <c r="I211" s="223">
        <f t="shared" si="593"/>
        <v>0</v>
      </c>
      <c r="J211" s="221"/>
      <c r="K211" s="222" t="e">
        <f t="shared" si="594"/>
        <v>#DIV/0!</v>
      </c>
      <c r="L211" s="223">
        <f t="shared" si="593"/>
        <v>0</v>
      </c>
      <c r="M211" s="221"/>
      <c r="N211" s="222" t="e">
        <f t="shared" si="595"/>
        <v>#DIV/0!</v>
      </c>
      <c r="O211" s="223">
        <f t="shared" si="596"/>
        <v>0</v>
      </c>
      <c r="P211" s="221"/>
      <c r="Q211" s="222" t="e">
        <f t="shared" si="597"/>
        <v>#DIV/0!</v>
      </c>
      <c r="R211" s="223">
        <f t="shared" si="598"/>
        <v>0</v>
      </c>
      <c r="S211" s="221"/>
      <c r="T211" s="222" t="e">
        <f t="shared" si="599"/>
        <v>#DIV/0!</v>
      </c>
      <c r="U211" s="223">
        <f t="shared" si="600"/>
        <v>0</v>
      </c>
      <c r="V211" s="221"/>
      <c r="W211" s="222" t="e">
        <f t="shared" si="601"/>
        <v>#DIV/0!</v>
      </c>
      <c r="X211" s="223">
        <f t="shared" si="602"/>
        <v>0</v>
      </c>
      <c r="Y211" s="221"/>
      <c r="Z211" s="222" t="e">
        <f t="shared" si="603"/>
        <v>#DIV/0!</v>
      </c>
      <c r="AA211" s="223">
        <f t="shared" si="604"/>
        <v>0</v>
      </c>
      <c r="AB211" s="221"/>
      <c r="AC211" s="222" t="e">
        <f t="shared" si="605"/>
        <v>#DIV/0!</v>
      </c>
      <c r="AD211" s="223">
        <f t="shared" si="606"/>
        <v>0</v>
      </c>
      <c r="AE211" s="221">
        <f t="shared" si="607"/>
        <v>2</v>
      </c>
      <c r="AF211" s="222" t="e">
        <f t="shared" si="608"/>
        <v>#DIV/0!</v>
      </c>
      <c r="AG211" s="223">
        <f t="shared" si="609"/>
        <v>0</v>
      </c>
      <c r="AH211" s="221"/>
      <c r="AI211" s="222" t="e">
        <f t="shared" si="610"/>
        <v>#DIV/0!</v>
      </c>
      <c r="AJ211" s="223">
        <f t="shared" si="611"/>
        <v>0</v>
      </c>
      <c r="AK211" s="221"/>
      <c r="AL211" s="222" t="e">
        <f t="shared" si="612"/>
        <v>#DIV/0!</v>
      </c>
      <c r="AM211" s="223">
        <f t="shared" si="613"/>
        <v>0</v>
      </c>
      <c r="AN211" s="221"/>
      <c r="AO211" s="222" t="e">
        <f t="shared" si="614"/>
        <v>#DIV/0!</v>
      </c>
      <c r="AP211" s="223">
        <f t="shared" si="615"/>
        <v>0</v>
      </c>
    </row>
    <row r="212" spans="1:42" s="320" customFormat="1" ht="51" hidden="1" outlineLevel="1" x14ac:dyDescent="0.25">
      <c r="A212" s="348" t="s">
        <v>958</v>
      </c>
      <c r="B212" s="298" t="s">
        <v>53</v>
      </c>
      <c r="C212" s="299" t="s">
        <v>12</v>
      </c>
      <c r="D212" s="223">
        <v>2</v>
      </c>
      <c r="E212" s="357">
        <f>'03_EEE_C.'!E102</f>
        <v>0</v>
      </c>
      <c r="F212" s="325">
        <f t="shared" si="591"/>
        <v>0</v>
      </c>
      <c r="G212" s="221"/>
      <c r="H212" s="222" t="e">
        <f t="shared" si="592"/>
        <v>#DIV/0!</v>
      </c>
      <c r="I212" s="223">
        <f t="shared" si="593"/>
        <v>0</v>
      </c>
      <c r="J212" s="221"/>
      <c r="K212" s="222" t="e">
        <f t="shared" si="594"/>
        <v>#DIV/0!</v>
      </c>
      <c r="L212" s="223">
        <f t="shared" si="593"/>
        <v>0</v>
      </c>
      <c r="M212" s="221"/>
      <c r="N212" s="222" t="e">
        <f t="shared" si="595"/>
        <v>#DIV/0!</v>
      </c>
      <c r="O212" s="223">
        <f t="shared" si="596"/>
        <v>0</v>
      </c>
      <c r="P212" s="221"/>
      <c r="Q212" s="222" t="e">
        <f t="shared" si="597"/>
        <v>#DIV/0!</v>
      </c>
      <c r="R212" s="223">
        <f t="shared" si="598"/>
        <v>0</v>
      </c>
      <c r="S212" s="221"/>
      <c r="T212" s="222" t="e">
        <f t="shared" si="599"/>
        <v>#DIV/0!</v>
      </c>
      <c r="U212" s="223">
        <f t="shared" si="600"/>
        <v>0</v>
      </c>
      <c r="V212" s="221"/>
      <c r="W212" s="222" t="e">
        <f t="shared" si="601"/>
        <v>#DIV/0!</v>
      </c>
      <c r="X212" s="223">
        <f t="shared" si="602"/>
        <v>0</v>
      </c>
      <c r="Y212" s="221"/>
      <c r="Z212" s="222" t="e">
        <f t="shared" si="603"/>
        <v>#DIV/0!</v>
      </c>
      <c r="AA212" s="223">
        <f t="shared" si="604"/>
        <v>0</v>
      </c>
      <c r="AB212" s="221"/>
      <c r="AC212" s="222" t="e">
        <f t="shared" si="605"/>
        <v>#DIV/0!</v>
      </c>
      <c r="AD212" s="223">
        <f t="shared" si="606"/>
        <v>0</v>
      </c>
      <c r="AE212" s="221">
        <f t="shared" si="607"/>
        <v>2</v>
      </c>
      <c r="AF212" s="222" t="e">
        <f t="shared" si="608"/>
        <v>#DIV/0!</v>
      </c>
      <c r="AG212" s="223">
        <f t="shared" si="609"/>
        <v>0</v>
      </c>
      <c r="AH212" s="221"/>
      <c r="AI212" s="222" t="e">
        <f t="shared" si="610"/>
        <v>#DIV/0!</v>
      </c>
      <c r="AJ212" s="223">
        <f t="shared" si="611"/>
        <v>0</v>
      </c>
      <c r="AK212" s="221"/>
      <c r="AL212" s="222" t="e">
        <f t="shared" si="612"/>
        <v>#DIV/0!</v>
      </c>
      <c r="AM212" s="223">
        <f t="shared" si="613"/>
        <v>0</v>
      </c>
      <c r="AN212" s="221"/>
      <c r="AO212" s="222" t="e">
        <f t="shared" si="614"/>
        <v>#DIV/0!</v>
      </c>
      <c r="AP212" s="223">
        <f t="shared" si="615"/>
        <v>0</v>
      </c>
    </row>
    <row r="213" spans="1:42" s="320" customFormat="1" ht="51" hidden="1" outlineLevel="1" x14ac:dyDescent="0.25">
      <c r="A213" s="348" t="s">
        <v>959</v>
      </c>
      <c r="B213" s="298" t="s">
        <v>54</v>
      </c>
      <c r="C213" s="299" t="s">
        <v>12</v>
      </c>
      <c r="D213" s="223">
        <v>4</v>
      </c>
      <c r="E213" s="357">
        <f>'03_EEE_C.'!E103</f>
        <v>0</v>
      </c>
      <c r="F213" s="325">
        <f t="shared" si="591"/>
        <v>0</v>
      </c>
      <c r="G213" s="221"/>
      <c r="H213" s="222" t="e">
        <f t="shared" si="592"/>
        <v>#DIV/0!</v>
      </c>
      <c r="I213" s="223">
        <f t="shared" si="593"/>
        <v>0</v>
      </c>
      <c r="J213" s="221"/>
      <c r="K213" s="222" t="e">
        <f t="shared" si="594"/>
        <v>#DIV/0!</v>
      </c>
      <c r="L213" s="223">
        <f t="shared" si="593"/>
        <v>0</v>
      </c>
      <c r="M213" s="221"/>
      <c r="N213" s="222" t="e">
        <f t="shared" si="595"/>
        <v>#DIV/0!</v>
      </c>
      <c r="O213" s="223">
        <f t="shared" si="596"/>
        <v>0</v>
      </c>
      <c r="P213" s="221"/>
      <c r="Q213" s="222" t="e">
        <f t="shared" si="597"/>
        <v>#DIV/0!</v>
      </c>
      <c r="R213" s="223">
        <f t="shared" si="598"/>
        <v>0</v>
      </c>
      <c r="S213" s="221"/>
      <c r="T213" s="222" t="e">
        <f t="shared" si="599"/>
        <v>#DIV/0!</v>
      </c>
      <c r="U213" s="223">
        <f t="shared" si="600"/>
        <v>0</v>
      </c>
      <c r="V213" s="221"/>
      <c r="W213" s="222" t="e">
        <f t="shared" si="601"/>
        <v>#DIV/0!</v>
      </c>
      <c r="X213" s="223">
        <f t="shared" si="602"/>
        <v>0</v>
      </c>
      <c r="Y213" s="221"/>
      <c r="Z213" s="222" t="e">
        <f t="shared" si="603"/>
        <v>#DIV/0!</v>
      </c>
      <c r="AA213" s="223">
        <f t="shared" si="604"/>
        <v>0</v>
      </c>
      <c r="AB213" s="221"/>
      <c r="AC213" s="222" t="e">
        <f t="shared" si="605"/>
        <v>#DIV/0!</v>
      </c>
      <c r="AD213" s="223">
        <f t="shared" si="606"/>
        <v>0</v>
      </c>
      <c r="AE213" s="221">
        <f t="shared" si="607"/>
        <v>4</v>
      </c>
      <c r="AF213" s="222" t="e">
        <f t="shared" si="608"/>
        <v>#DIV/0!</v>
      </c>
      <c r="AG213" s="223">
        <f t="shared" si="609"/>
        <v>0</v>
      </c>
      <c r="AH213" s="221"/>
      <c r="AI213" s="222" t="e">
        <f t="shared" si="610"/>
        <v>#DIV/0!</v>
      </c>
      <c r="AJ213" s="223">
        <f t="shared" si="611"/>
        <v>0</v>
      </c>
      <c r="AK213" s="221"/>
      <c r="AL213" s="222" t="e">
        <f t="shared" si="612"/>
        <v>#DIV/0!</v>
      </c>
      <c r="AM213" s="223">
        <f t="shared" si="613"/>
        <v>0</v>
      </c>
      <c r="AN213" s="221"/>
      <c r="AO213" s="222" t="e">
        <f t="shared" si="614"/>
        <v>#DIV/0!</v>
      </c>
      <c r="AP213" s="223">
        <f t="shared" si="615"/>
        <v>0</v>
      </c>
    </row>
    <row r="214" spans="1:42" s="320" customFormat="1" hidden="1" outlineLevel="1" x14ac:dyDescent="0.25">
      <c r="A214" s="327"/>
      <c r="B214" s="329"/>
      <c r="C214" s="328"/>
      <c r="D214" s="330"/>
      <c r="E214" s="331"/>
      <c r="F214" s="332"/>
      <c r="G214" s="229"/>
      <c r="H214" s="230"/>
      <c r="I214" s="231"/>
      <c r="J214" s="229"/>
      <c r="K214" s="230"/>
      <c r="L214" s="231"/>
      <c r="M214" s="229"/>
      <c r="N214" s="230"/>
      <c r="O214" s="231"/>
      <c r="P214" s="229"/>
      <c r="Q214" s="230"/>
      <c r="R214" s="231"/>
      <c r="S214" s="229"/>
      <c r="T214" s="230"/>
      <c r="U214" s="231"/>
      <c r="V214" s="229"/>
      <c r="W214" s="230"/>
      <c r="X214" s="231"/>
      <c r="Y214" s="229"/>
      <c r="Z214" s="230"/>
      <c r="AA214" s="231"/>
      <c r="AB214" s="229"/>
      <c r="AC214" s="230"/>
      <c r="AD214" s="231"/>
      <c r="AE214" s="229"/>
      <c r="AF214" s="230"/>
      <c r="AG214" s="231"/>
      <c r="AH214" s="229"/>
      <c r="AI214" s="230"/>
      <c r="AJ214" s="231"/>
      <c r="AK214" s="229"/>
      <c r="AL214" s="230"/>
      <c r="AM214" s="231"/>
      <c r="AN214" s="229"/>
      <c r="AO214" s="230"/>
      <c r="AP214" s="231"/>
    </row>
    <row r="215" spans="1:42" s="320" customFormat="1" hidden="1" outlineLevel="1" x14ac:dyDescent="0.25">
      <c r="A215" s="208" t="s">
        <v>682</v>
      </c>
      <c r="B215" s="209" t="s">
        <v>55</v>
      </c>
      <c r="C215" s="210"/>
      <c r="D215" s="211"/>
      <c r="E215" s="212"/>
      <c r="F215" s="213">
        <f>SUBTOTAL(9,F216:F262)</f>
        <v>0</v>
      </c>
      <c r="G215" s="211"/>
      <c r="H215" s="214"/>
      <c r="I215" s="211">
        <f>SUBTOTAL(9,I216:I266)</f>
        <v>0</v>
      </c>
      <c r="J215" s="211"/>
      <c r="K215" s="214"/>
      <c r="L215" s="211">
        <f>SUBTOTAL(9,L216:L266)</f>
        <v>0</v>
      </c>
      <c r="M215" s="211"/>
      <c r="N215" s="214"/>
      <c r="O215" s="211">
        <f>SUBTOTAL(9,O216:O266)</f>
        <v>0</v>
      </c>
      <c r="P215" s="211"/>
      <c r="Q215" s="214"/>
      <c r="R215" s="211">
        <f>SUBTOTAL(9,R216:R266)</f>
        <v>0</v>
      </c>
      <c r="S215" s="211"/>
      <c r="T215" s="214"/>
      <c r="U215" s="211">
        <f>SUBTOTAL(9,U216:U266)</f>
        <v>0</v>
      </c>
      <c r="V215" s="211"/>
      <c r="W215" s="214"/>
      <c r="X215" s="211">
        <f>SUBTOTAL(9,X216:X266)</f>
        <v>0</v>
      </c>
      <c r="Y215" s="211"/>
      <c r="Z215" s="214"/>
      <c r="AA215" s="211">
        <f>SUBTOTAL(9,AA216:AA266)</f>
        <v>0</v>
      </c>
      <c r="AB215" s="211"/>
      <c r="AC215" s="214"/>
      <c r="AD215" s="211">
        <f>SUBTOTAL(9,AD216:AD266)</f>
        <v>0</v>
      </c>
      <c r="AE215" s="211"/>
      <c r="AF215" s="214"/>
      <c r="AG215" s="211">
        <f>SUBTOTAL(9,AG216:AG263)</f>
        <v>0</v>
      </c>
      <c r="AH215" s="211"/>
      <c r="AI215" s="214"/>
      <c r="AJ215" s="211">
        <f>SUBTOTAL(9,AJ216:AJ266)</f>
        <v>0</v>
      </c>
      <c r="AK215" s="211"/>
      <c r="AL215" s="214"/>
      <c r="AM215" s="211">
        <f>SUBTOTAL(9,AM216:AM266)</f>
        <v>0</v>
      </c>
      <c r="AN215" s="211"/>
      <c r="AO215" s="214"/>
      <c r="AP215" s="211">
        <f>SUBTOTAL(9,AP216:AP266)</f>
        <v>0</v>
      </c>
    </row>
    <row r="216" spans="1:42" s="320" customFormat="1" ht="38.25" hidden="1" outlineLevel="1" x14ac:dyDescent="0.25">
      <c r="A216" s="359" t="s">
        <v>683</v>
      </c>
      <c r="B216" s="298" t="s">
        <v>56</v>
      </c>
      <c r="C216" s="342" t="s">
        <v>12</v>
      </c>
      <c r="D216" s="223">
        <v>4</v>
      </c>
      <c r="E216" s="358">
        <f>'03_EEE_C.'!E106</f>
        <v>0</v>
      </c>
      <c r="F216" s="325">
        <f t="shared" ref="F216:F262" si="616">ROUND(E216*D216,2)</f>
        <v>0</v>
      </c>
      <c r="G216" s="221"/>
      <c r="H216" s="222" t="e">
        <f t="shared" ref="H216:H262" si="617">ROUND(I216/$F216,6)</f>
        <v>#DIV/0!</v>
      </c>
      <c r="I216" s="223">
        <f t="shared" ref="I216:L254" si="618">ROUND(G216*$E216,5)</f>
        <v>0</v>
      </c>
      <c r="J216" s="221"/>
      <c r="K216" s="222" t="e">
        <f t="shared" ref="K216:K262" si="619">ROUND(L216/$F216,6)</f>
        <v>#DIV/0!</v>
      </c>
      <c r="L216" s="223">
        <f t="shared" si="618"/>
        <v>0</v>
      </c>
      <c r="M216" s="221"/>
      <c r="N216" s="222" t="e">
        <f t="shared" ref="N216:N262" si="620">ROUND(O216/$F216,6)</f>
        <v>#DIV/0!</v>
      </c>
      <c r="O216" s="223">
        <f t="shared" ref="O216:O262" si="621">ROUND(M216*$E216,5)</f>
        <v>0</v>
      </c>
      <c r="P216" s="221"/>
      <c r="Q216" s="222" t="e">
        <f t="shared" ref="Q216:Q262" si="622">ROUND(R216/$F216,6)</f>
        <v>#DIV/0!</v>
      </c>
      <c r="R216" s="223">
        <f t="shared" ref="R216:R262" si="623">ROUND(P216*$E216,5)</f>
        <v>0</v>
      </c>
      <c r="S216" s="221"/>
      <c r="T216" s="222" t="e">
        <f t="shared" ref="T216:T262" si="624">ROUND(U216/$F216,6)</f>
        <v>#DIV/0!</v>
      </c>
      <c r="U216" s="223">
        <f t="shared" ref="U216:U262" si="625">ROUND(S216*$E216,5)</f>
        <v>0</v>
      </c>
      <c r="V216" s="221"/>
      <c r="W216" s="222" t="e">
        <f t="shared" ref="W216:W262" si="626">ROUND(X216/$F216,6)</f>
        <v>#DIV/0!</v>
      </c>
      <c r="X216" s="223">
        <f t="shared" ref="X216:X262" si="627">ROUND(V216*$E216,5)</f>
        <v>0</v>
      </c>
      <c r="Y216" s="221"/>
      <c r="Z216" s="222" t="e">
        <f t="shared" ref="Z216:Z262" si="628">ROUND(AA216/$F216,6)</f>
        <v>#DIV/0!</v>
      </c>
      <c r="AA216" s="223">
        <f t="shared" ref="AA216:AA262" si="629">ROUND(Y216*$E216,5)</f>
        <v>0</v>
      </c>
      <c r="AB216" s="221"/>
      <c r="AC216" s="222" t="e">
        <f t="shared" ref="AC216:AC262" si="630">ROUND(AD216/$F216,6)</f>
        <v>#DIV/0!</v>
      </c>
      <c r="AD216" s="223">
        <f t="shared" ref="AD216:AD262" si="631">ROUND(AB216*$E216,5)</f>
        <v>0</v>
      </c>
      <c r="AE216" s="221">
        <f t="shared" ref="AE216:AE262" si="632">D216</f>
        <v>4</v>
      </c>
      <c r="AF216" s="222" t="e">
        <f t="shared" ref="AF216:AF262" si="633">ROUND(AG216/$F216,6)</f>
        <v>#DIV/0!</v>
      </c>
      <c r="AG216" s="223">
        <f t="shared" ref="AG216:AG262" si="634">ROUND(AE216*$E216,5)</f>
        <v>0</v>
      </c>
      <c r="AH216" s="221"/>
      <c r="AI216" s="222" t="e">
        <f t="shared" ref="AI216:AI262" si="635">ROUND(AJ216/$F216,6)</f>
        <v>#DIV/0!</v>
      </c>
      <c r="AJ216" s="223">
        <f t="shared" ref="AJ216:AJ262" si="636">ROUND(AH216*$E216,5)</f>
        <v>0</v>
      </c>
      <c r="AK216" s="221"/>
      <c r="AL216" s="222" t="e">
        <f t="shared" ref="AL216:AL262" si="637">ROUND(AM216/$F216,6)</f>
        <v>#DIV/0!</v>
      </c>
      <c r="AM216" s="223">
        <f t="shared" ref="AM216:AM262" si="638">ROUND(AK216*$E216,5)</f>
        <v>0</v>
      </c>
      <c r="AN216" s="221"/>
      <c r="AO216" s="222" t="e">
        <f t="shared" ref="AO216:AO262" si="639">ROUND(AP216/$F216,6)</f>
        <v>#DIV/0!</v>
      </c>
      <c r="AP216" s="223">
        <f t="shared" ref="AP216:AP262" si="640">ROUND(AN216*$E216,5)</f>
        <v>0</v>
      </c>
    </row>
    <row r="217" spans="1:42" s="320" customFormat="1" ht="25.5" hidden="1" outlineLevel="1" x14ac:dyDescent="0.25">
      <c r="A217" s="359" t="s">
        <v>684</v>
      </c>
      <c r="B217" s="298" t="s">
        <v>57</v>
      </c>
      <c r="C217" s="342" t="s">
        <v>8</v>
      </c>
      <c r="D217" s="223">
        <v>480</v>
      </c>
      <c r="E217" s="358">
        <f>'03_EEE_C.'!E107</f>
        <v>0</v>
      </c>
      <c r="F217" s="325">
        <f t="shared" si="616"/>
        <v>0</v>
      </c>
      <c r="G217" s="221"/>
      <c r="H217" s="222" t="e">
        <f t="shared" si="617"/>
        <v>#DIV/0!</v>
      </c>
      <c r="I217" s="223">
        <f t="shared" si="618"/>
        <v>0</v>
      </c>
      <c r="J217" s="221"/>
      <c r="K217" s="222" t="e">
        <f t="shared" si="619"/>
        <v>#DIV/0!</v>
      </c>
      <c r="L217" s="223">
        <f t="shared" si="618"/>
        <v>0</v>
      </c>
      <c r="M217" s="221"/>
      <c r="N217" s="222" t="e">
        <f t="shared" si="620"/>
        <v>#DIV/0!</v>
      </c>
      <c r="O217" s="223">
        <f t="shared" si="621"/>
        <v>0</v>
      </c>
      <c r="P217" s="221"/>
      <c r="Q217" s="222" t="e">
        <f t="shared" si="622"/>
        <v>#DIV/0!</v>
      </c>
      <c r="R217" s="223">
        <f t="shared" si="623"/>
        <v>0</v>
      </c>
      <c r="S217" s="221"/>
      <c r="T217" s="222" t="e">
        <f t="shared" si="624"/>
        <v>#DIV/0!</v>
      </c>
      <c r="U217" s="223">
        <f t="shared" si="625"/>
        <v>0</v>
      </c>
      <c r="V217" s="221"/>
      <c r="W217" s="222" t="e">
        <f t="shared" si="626"/>
        <v>#DIV/0!</v>
      </c>
      <c r="X217" s="223">
        <f t="shared" si="627"/>
        <v>0</v>
      </c>
      <c r="Y217" s="221"/>
      <c r="Z217" s="222" t="e">
        <f t="shared" si="628"/>
        <v>#DIV/0!</v>
      </c>
      <c r="AA217" s="223">
        <f t="shared" si="629"/>
        <v>0</v>
      </c>
      <c r="AB217" s="221"/>
      <c r="AC217" s="222" t="e">
        <f t="shared" si="630"/>
        <v>#DIV/0!</v>
      </c>
      <c r="AD217" s="223">
        <f t="shared" si="631"/>
        <v>0</v>
      </c>
      <c r="AE217" s="221">
        <f t="shared" si="632"/>
        <v>480</v>
      </c>
      <c r="AF217" s="222" t="e">
        <f t="shared" si="633"/>
        <v>#DIV/0!</v>
      </c>
      <c r="AG217" s="223">
        <f t="shared" si="634"/>
        <v>0</v>
      </c>
      <c r="AH217" s="221"/>
      <c r="AI217" s="222" t="e">
        <f t="shared" si="635"/>
        <v>#DIV/0!</v>
      </c>
      <c r="AJ217" s="223">
        <f t="shared" si="636"/>
        <v>0</v>
      </c>
      <c r="AK217" s="221"/>
      <c r="AL217" s="222" t="e">
        <f t="shared" si="637"/>
        <v>#DIV/0!</v>
      </c>
      <c r="AM217" s="223">
        <f t="shared" si="638"/>
        <v>0</v>
      </c>
      <c r="AN217" s="221"/>
      <c r="AO217" s="222" t="e">
        <f t="shared" si="639"/>
        <v>#DIV/0!</v>
      </c>
      <c r="AP217" s="223">
        <f t="shared" si="640"/>
        <v>0</v>
      </c>
    </row>
    <row r="218" spans="1:42" s="320" customFormat="1" hidden="1" outlineLevel="1" x14ac:dyDescent="0.25">
      <c r="A218" s="359" t="s">
        <v>685</v>
      </c>
      <c r="B218" s="298" t="s">
        <v>58</v>
      </c>
      <c r="C218" s="342" t="s">
        <v>8</v>
      </c>
      <c r="D218" s="223">
        <v>240</v>
      </c>
      <c r="E218" s="358">
        <f>'03_EEE_C.'!E108</f>
        <v>0</v>
      </c>
      <c r="F218" s="325">
        <f t="shared" si="616"/>
        <v>0</v>
      </c>
      <c r="G218" s="221"/>
      <c r="H218" s="222" t="e">
        <f t="shared" si="617"/>
        <v>#DIV/0!</v>
      </c>
      <c r="I218" s="223">
        <f t="shared" si="618"/>
        <v>0</v>
      </c>
      <c r="J218" s="221"/>
      <c r="K218" s="222" t="e">
        <f t="shared" si="619"/>
        <v>#DIV/0!</v>
      </c>
      <c r="L218" s="223">
        <f t="shared" si="618"/>
        <v>0</v>
      </c>
      <c r="M218" s="221"/>
      <c r="N218" s="222" t="e">
        <f t="shared" si="620"/>
        <v>#DIV/0!</v>
      </c>
      <c r="O218" s="223">
        <f t="shared" si="621"/>
        <v>0</v>
      </c>
      <c r="P218" s="221"/>
      <c r="Q218" s="222" t="e">
        <f t="shared" si="622"/>
        <v>#DIV/0!</v>
      </c>
      <c r="R218" s="223">
        <f t="shared" si="623"/>
        <v>0</v>
      </c>
      <c r="S218" s="221"/>
      <c r="T218" s="222" t="e">
        <f t="shared" si="624"/>
        <v>#DIV/0!</v>
      </c>
      <c r="U218" s="223">
        <f t="shared" si="625"/>
        <v>0</v>
      </c>
      <c r="V218" s="221"/>
      <c r="W218" s="222" t="e">
        <f t="shared" si="626"/>
        <v>#DIV/0!</v>
      </c>
      <c r="X218" s="223">
        <f t="shared" si="627"/>
        <v>0</v>
      </c>
      <c r="Y218" s="221"/>
      <c r="Z218" s="222" t="e">
        <f t="shared" si="628"/>
        <v>#DIV/0!</v>
      </c>
      <c r="AA218" s="223">
        <f t="shared" si="629"/>
        <v>0</v>
      </c>
      <c r="AB218" s="221"/>
      <c r="AC218" s="222" t="e">
        <f t="shared" si="630"/>
        <v>#DIV/0!</v>
      </c>
      <c r="AD218" s="223">
        <f t="shared" si="631"/>
        <v>0</v>
      </c>
      <c r="AE218" s="221">
        <f t="shared" si="632"/>
        <v>240</v>
      </c>
      <c r="AF218" s="222" t="e">
        <f t="shared" si="633"/>
        <v>#DIV/0!</v>
      </c>
      <c r="AG218" s="223">
        <f t="shared" si="634"/>
        <v>0</v>
      </c>
      <c r="AH218" s="221"/>
      <c r="AI218" s="222" t="e">
        <f t="shared" si="635"/>
        <v>#DIV/0!</v>
      </c>
      <c r="AJ218" s="223">
        <f t="shared" si="636"/>
        <v>0</v>
      </c>
      <c r="AK218" s="221"/>
      <c r="AL218" s="222" t="e">
        <f t="shared" si="637"/>
        <v>#DIV/0!</v>
      </c>
      <c r="AM218" s="223">
        <f t="shared" si="638"/>
        <v>0</v>
      </c>
      <c r="AN218" s="221"/>
      <c r="AO218" s="222" t="e">
        <f t="shared" si="639"/>
        <v>#DIV/0!</v>
      </c>
      <c r="AP218" s="223">
        <f t="shared" si="640"/>
        <v>0</v>
      </c>
    </row>
    <row r="219" spans="1:42" s="320" customFormat="1" hidden="1" outlineLevel="1" x14ac:dyDescent="0.25">
      <c r="A219" s="359" t="s">
        <v>686</v>
      </c>
      <c r="B219" s="298" t="s">
        <v>59</v>
      </c>
      <c r="C219" s="342" t="s">
        <v>12</v>
      </c>
      <c r="D219" s="223">
        <v>8</v>
      </c>
      <c r="E219" s="358">
        <f>'03_EEE_C.'!E109</f>
        <v>0</v>
      </c>
      <c r="F219" s="325">
        <f t="shared" si="616"/>
        <v>0</v>
      </c>
      <c r="G219" s="221"/>
      <c r="H219" s="222" t="e">
        <f t="shared" si="617"/>
        <v>#DIV/0!</v>
      </c>
      <c r="I219" s="223">
        <f t="shared" si="618"/>
        <v>0</v>
      </c>
      <c r="J219" s="221"/>
      <c r="K219" s="222" t="e">
        <f t="shared" si="619"/>
        <v>#DIV/0!</v>
      </c>
      <c r="L219" s="223">
        <f t="shared" si="618"/>
        <v>0</v>
      </c>
      <c r="M219" s="221"/>
      <c r="N219" s="222" t="e">
        <f t="shared" si="620"/>
        <v>#DIV/0!</v>
      </c>
      <c r="O219" s="223">
        <f t="shared" si="621"/>
        <v>0</v>
      </c>
      <c r="P219" s="221"/>
      <c r="Q219" s="222" t="e">
        <f t="shared" si="622"/>
        <v>#DIV/0!</v>
      </c>
      <c r="R219" s="223">
        <f t="shared" si="623"/>
        <v>0</v>
      </c>
      <c r="S219" s="221"/>
      <c r="T219" s="222" t="e">
        <f t="shared" si="624"/>
        <v>#DIV/0!</v>
      </c>
      <c r="U219" s="223">
        <f t="shared" si="625"/>
        <v>0</v>
      </c>
      <c r="V219" s="221"/>
      <c r="W219" s="222" t="e">
        <f t="shared" si="626"/>
        <v>#DIV/0!</v>
      </c>
      <c r="X219" s="223">
        <f t="shared" si="627"/>
        <v>0</v>
      </c>
      <c r="Y219" s="221"/>
      <c r="Z219" s="222" t="e">
        <f t="shared" si="628"/>
        <v>#DIV/0!</v>
      </c>
      <c r="AA219" s="223">
        <f t="shared" si="629"/>
        <v>0</v>
      </c>
      <c r="AB219" s="221"/>
      <c r="AC219" s="222" t="e">
        <f t="shared" si="630"/>
        <v>#DIV/0!</v>
      </c>
      <c r="AD219" s="223">
        <f t="shared" si="631"/>
        <v>0</v>
      </c>
      <c r="AE219" s="221">
        <f t="shared" si="632"/>
        <v>8</v>
      </c>
      <c r="AF219" s="222" t="e">
        <f t="shared" si="633"/>
        <v>#DIV/0!</v>
      </c>
      <c r="AG219" s="223">
        <f t="shared" si="634"/>
        <v>0</v>
      </c>
      <c r="AH219" s="221"/>
      <c r="AI219" s="222" t="e">
        <f t="shared" si="635"/>
        <v>#DIV/0!</v>
      </c>
      <c r="AJ219" s="223">
        <f t="shared" si="636"/>
        <v>0</v>
      </c>
      <c r="AK219" s="221"/>
      <c r="AL219" s="222" t="e">
        <f t="shared" si="637"/>
        <v>#DIV/0!</v>
      </c>
      <c r="AM219" s="223">
        <f t="shared" si="638"/>
        <v>0</v>
      </c>
      <c r="AN219" s="221"/>
      <c r="AO219" s="222" t="e">
        <f t="shared" si="639"/>
        <v>#DIV/0!</v>
      </c>
      <c r="AP219" s="223">
        <f t="shared" si="640"/>
        <v>0</v>
      </c>
    </row>
    <row r="220" spans="1:42" s="320" customFormat="1" hidden="1" outlineLevel="1" x14ac:dyDescent="0.25">
      <c r="A220" s="359" t="s">
        <v>687</v>
      </c>
      <c r="B220" s="298" t="s">
        <v>60</v>
      </c>
      <c r="C220" s="342" t="s">
        <v>12</v>
      </c>
      <c r="D220" s="223">
        <v>16</v>
      </c>
      <c r="E220" s="358">
        <f>'03_EEE_C.'!E110</f>
        <v>0</v>
      </c>
      <c r="F220" s="325">
        <f t="shared" si="616"/>
        <v>0</v>
      </c>
      <c r="G220" s="221"/>
      <c r="H220" s="222" t="e">
        <f t="shared" si="617"/>
        <v>#DIV/0!</v>
      </c>
      <c r="I220" s="223">
        <f t="shared" si="618"/>
        <v>0</v>
      </c>
      <c r="J220" s="221"/>
      <c r="K220" s="222" t="e">
        <f t="shared" si="619"/>
        <v>#DIV/0!</v>
      </c>
      <c r="L220" s="223">
        <f t="shared" si="618"/>
        <v>0</v>
      </c>
      <c r="M220" s="221"/>
      <c r="N220" s="222" t="e">
        <f t="shared" si="620"/>
        <v>#DIV/0!</v>
      </c>
      <c r="O220" s="223">
        <f t="shared" si="621"/>
        <v>0</v>
      </c>
      <c r="P220" s="221"/>
      <c r="Q220" s="222" t="e">
        <f t="shared" si="622"/>
        <v>#DIV/0!</v>
      </c>
      <c r="R220" s="223">
        <f t="shared" si="623"/>
        <v>0</v>
      </c>
      <c r="S220" s="221"/>
      <c r="T220" s="222" t="e">
        <f t="shared" si="624"/>
        <v>#DIV/0!</v>
      </c>
      <c r="U220" s="223">
        <f t="shared" si="625"/>
        <v>0</v>
      </c>
      <c r="V220" s="221"/>
      <c r="W220" s="222" t="e">
        <f t="shared" si="626"/>
        <v>#DIV/0!</v>
      </c>
      <c r="X220" s="223">
        <f t="shared" si="627"/>
        <v>0</v>
      </c>
      <c r="Y220" s="221"/>
      <c r="Z220" s="222" t="e">
        <f t="shared" si="628"/>
        <v>#DIV/0!</v>
      </c>
      <c r="AA220" s="223">
        <f t="shared" si="629"/>
        <v>0</v>
      </c>
      <c r="AB220" s="221"/>
      <c r="AC220" s="222" t="e">
        <f t="shared" si="630"/>
        <v>#DIV/0!</v>
      </c>
      <c r="AD220" s="223">
        <f t="shared" si="631"/>
        <v>0</v>
      </c>
      <c r="AE220" s="221">
        <f t="shared" si="632"/>
        <v>16</v>
      </c>
      <c r="AF220" s="222" t="e">
        <f t="shared" si="633"/>
        <v>#DIV/0!</v>
      </c>
      <c r="AG220" s="223">
        <f t="shared" si="634"/>
        <v>0</v>
      </c>
      <c r="AH220" s="221"/>
      <c r="AI220" s="222" t="e">
        <f t="shared" si="635"/>
        <v>#DIV/0!</v>
      </c>
      <c r="AJ220" s="223">
        <f t="shared" si="636"/>
        <v>0</v>
      </c>
      <c r="AK220" s="221"/>
      <c r="AL220" s="222" t="e">
        <f t="shared" si="637"/>
        <v>#DIV/0!</v>
      </c>
      <c r="AM220" s="223">
        <f t="shared" si="638"/>
        <v>0</v>
      </c>
      <c r="AN220" s="221"/>
      <c r="AO220" s="222" t="e">
        <f t="shared" si="639"/>
        <v>#DIV/0!</v>
      </c>
      <c r="AP220" s="223">
        <f t="shared" si="640"/>
        <v>0</v>
      </c>
    </row>
    <row r="221" spans="1:42" s="320" customFormat="1" hidden="1" outlineLevel="1" x14ac:dyDescent="0.25">
      <c r="A221" s="359" t="s">
        <v>688</v>
      </c>
      <c r="B221" s="298" t="s">
        <v>61</v>
      </c>
      <c r="C221" s="342" t="s">
        <v>12</v>
      </c>
      <c r="D221" s="223">
        <v>24</v>
      </c>
      <c r="E221" s="358">
        <f>'03_EEE_C.'!E111</f>
        <v>0</v>
      </c>
      <c r="F221" s="325">
        <f t="shared" si="616"/>
        <v>0</v>
      </c>
      <c r="G221" s="221"/>
      <c r="H221" s="222" t="e">
        <f t="shared" si="617"/>
        <v>#DIV/0!</v>
      </c>
      <c r="I221" s="223">
        <f t="shared" si="618"/>
        <v>0</v>
      </c>
      <c r="J221" s="221"/>
      <c r="K221" s="222" t="e">
        <f t="shared" si="619"/>
        <v>#DIV/0!</v>
      </c>
      <c r="L221" s="223">
        <f t="shared" si="618"/>
        <v>0</v>
      </c>
      <c r="M221" s="221"/>
      <c r="N221" s="222" t="e">
        <f t="shared" si="620"/>
        <v>#DIV/0!</v>
      </c>
      <c r="O221" s="223">
        <f t="shared" si="621"/>
        <v>0</v>
      </c>
      <c r="P221" s="221"/>
      <c r="Q221" s="222" t="e">
        <f t="shared" si="622"/>
        <v>#DIV/0!</v>
      </c>
      <c r="R221" s="223">
        <f t="shared" si="623"/>
        <v>0</v>
      </c>
      <c r="S221" s="221"/>
      <c r="T221" s="222" t="e">
        <f t="shared" si="624"/>
        <v>#DIV/0!</v>
      </c>
      <c r="U221" s="223">
        <f t="shared" si="625"/>
        <v>0</v>
      </c>
      <c r="V221" s="221"/>
      <c r="W221" s="222" t="e">
        <f t="shared" si="626"/>
        <v>#DIV/0!</v>
      </c>
      <c r="X221" s="223">
        <f t="shared" si="627"/>
        <v>0</v>
      </c>
      <c r="Y221" s="221"/>
      <c r="Z221" s="222" t="e">
        <f t="shared" si="628"/>
        <v>#DIV/0!</v>
      </c>
      <c r="AA221" s="223">
        <f t="shared" si="629"/>
        <v>0</v>
      </c>
      <c r="AB221" s="221"/>
      <c r="AC221" s="222" t="e">
        <f t="shared" si="630"/>
        <v>#DIV/0!</v>
      </c>
      <c r="AD221" s="223">
        <f t="shared" si="631"/>
        <v>0</v>
      </c>
      <c r="AE221" s="221">
        <f t="shared" si="632"/>
        <v>24</v>
      </c>
      <c r="AF221" s="222" t="e">
        <f t="shared" si="633"/>
        <v>#DIV/0!</v>
      </c>
      <c r="AG221" s="223">
        <f t="shared" si="634"/>
        <v>0</v>
      </c>
      <c r="AH221" s="221"/>
      <c r="AI221" s="222" t="e">
        <f t="shared" si="635"/>
        <v>#DIV/0!</v>
      </c>
      <c r="AJ221" s="223">
        <f t="shared" si="636"/>
        <v>0</v>
      </c>
      <c r="AK221" s="221"/>
      <c r="AL221" s="222" t="e">
        <f t="shared" si="637"/>
        <v>#DIV/0!</v>
      </c>
      <c r="AM221" s="223">
        <f t="shared" si="638"/>
        <v>0</v>
      </c>
      <c r="AN221" s="221"/>
      <c r="AO221" s="222" t="e">
        <f t="shared" si="639"/>
        <v>#DIV/0!</v>
      </c>
      <c r="AP221" s="223">
        <f t="shared" si="640"/>
        <v>0</v>
      </c>
    </row>
    <row r="222" spans="1:42" s="320" customFormat="1" hidden="1" outlineLevel="1" x14ac:dyDescent="0.25">
      <c r="A222" s="359" t="s">
        <v>689</v>
      </c>
      <c r="B222" s="298" t="s">
        <v>62</v>
      </c>
      <c r="C222" s="342" t="s">
        <v>12</v>
      </c>
      <c r="D222" s="223">
        <v>4</v>
      </c>
      <c r="E222" s="358">
        <f>'03_EEE_C.'!E112</f>
        <v>0</v>
      </c>
      <c r="F222" s="325">
        <f t="shared" si="616"/>
        <v>0</v>
      </c>
      <c r="G222" s="221"/>
      <c r="H222" s="222" t="e">
        <f t="shared" si="617"/>
        <v>#DIV/0!</v>
      </c>
      <c r="I222" s="223">
        <f t="shared" si="618"/>
        <v>0</v>
      </c>
      <c r="J222" s="221"/>
      <c r="K222" s="222" t="e">
        <f t="shared" si="619"/>
        <v>#DIV/0!</v>
      </c>
      <c r="L222" s="223">
        <f t="shared" si="618"/>
        <v>0</v>
      </c>
      <c r="M222" s="221"/>
      <c r="N222" s="222" t="e">
        <f t="shared" si="620"/>
        <v>#DIV/0!</v>
      </c>
      <c r="O222" s="223">
        <f t="shared" si="621"/>
        <v>0</v>
      </c>
      <c r="P222" s="221"/>
      <c r="Q222" s="222" t="e">
        <f t="shared" si="622"/>
        <v>#DIV/0!</v>
      </c>
      <c r="R222" s="223">
        <f t="shared" si="623"/>
        <v>0</v>
      </c>
      <c r="S222" s="221"/>
      <c r="T222" s="222" t="e">
        <f t="shared" si="624"/>
        <v>#DIV/0!</v>
      </c>
      <c r="U222" s="223">
        <f t="shared" si="625"/>
        <v>0</v>
      </c>
      <c r="V222" s="221"/>
      <c r="W222" s="222" t="e">
        <f t="shared" si="626"/>
        <v>#DIV/0!</v>
      </c>
      <c r="X222" s="223">
        <f t="shared" si="627"/>
        <v>0</v>
      </c>
      <c r="Y222" s="221"/>
      <c r="Z222" s="222" t="e">
        <f t="shared" si="628"/>
        <v>#DIV/0!</v>
      </c>
      <c r="AA222" s="223">
        <f t="shared" si="629"/>
        <v>0</v>
      </c>
      <c r="AB222" s="221"/>
      <c r="AC222" s="222" t="e">
        <f t="shared" si="630"/>
        <v>#DIV/0!</v>
      </c>
      <c r="AD222" s="223">
        <f t="shared" si="631"/>
        <v>0</v>
      </c>
      <c r="AE222" s="221">
        <f t="shared" si="632"/>
        <v>4</v>
      </c>
      <c r="AF222" s="222" t="e">
        <f t="shared" si="633"/>
        <v>#DIV/0!</v>
      </c>
      <c r="AG222" s="223">
        <f t="shared" si="634"/>
        <v>0</v>
      </c>
      <c r="AH222" s="221"/>
      <c r="AI222" s="222" t="e">
        <f t="shared" si="635"/>
        <v>#DIV/0!</v>
      </c>
      <c r="AJ222" s="223">
        <f t="shared" si="636"/>
        <v>0</v>
      </c>
      <c r="AK222" s="221"/>
      <c r="AL222" s="222" t="e">
        <f t="shared" si="637"/>
        <v>#DIV/0!</v>
      </c>
      <c r="AM222" s="223">
        <f t="shared" si="638"/>
        <v>0</v>
      </c>
      <c r="AN222" s="221"/>
      <c r="AO222" s="222" t="e">
        <f t="shared" si="639"/>
        <v>#DIV/0!</v>
      </c>
      <c r="AP222" s="223">
        <f t="shared" si="640"/>
        <v>0</v>
      </c>
    </row>
    <row r="223" spans="1:42" s="320" customFormat="1" hidden="1" outlineLevel="1" x14ac:dyDescent="0.25">
      <c r="A223" s="359" t="s">
        <v>690</v>
      </c>
      <c r="B223" s="298" t="s">
        <v>63</v>
      </c>
      <c r="C223" s="342" t="s">
        <v>8</v>
      </c>
      <c r="D223" s="223">
        <v>60</v>
      </c>
      <c r="E223" s="358">
        <f>'03_EEE_C.'!E113</f>
        <v>0</v>
      </c>
      <c r="F223" s="325">
        <f t="shared" si="616"/>
        <v>0</v>
      </c>
      <c r="G223" s="221"/>
      <c r="H223" s="222" t="e">
        <f t="shared" si="617"/>
        <v>#DIV/0!</v>
      </c>
      <c r="I223" s="223">
        <f t="shared" si="618"/>
        <v>0</v>
      </c>
      <c r="J223" s="221"/>
      <c r="K223" s="222" t="e">
        <f t="shared" si="619"/>
        <v>#DIV/0!</v>
      </c>
      <c r="L223" s="223">
        <f t="shared" si="618"/>
        <v>0</v>
      </c>
      <c r="M223" s="221"/>
      <c r="N223" s="222" t="e">
        <f t="shared" si="620"/>
        <v>#DIV/0!</v>
      </c>
      <c r="O223" s="223">
        <f t="shared" si="621"/>
        <v>0</v>
      </c>
      <c r="P223" s="221"/>
      <c r="Q223" s="222" t="e">
        <f t="shared" si="622"/>
        <v>#DIV/0!</v>
      </c>
      <c r="R223" s="223">
        <f t="shared" si="623"/>
        <v>0</v>
      </c>
      <c r="S223" s="221"/>
      <c r="T223" s="222" t="e">
        <f t="shared" si="624"/>
        <v>#DIV/0!</v>
      </c>
      <c r="U223" s="223">
        <f t="shared" si="625"/>
        <v>0</v>
      </c>
      <c r="V223" s="221"/>
      <c r="W223" s="222" t="e">
        <f t="shared" si="626"/>
        <v>#DIV/0!</v>
      </c>
      <c r="X223" s="223">
        <f t="shared" si="627"/>
        <v>0</v>
      </c>
      <c r="Y223" s="221"/>
      <c r="Z223" s="222" t="e">
        <f t="shared" si="628"/>
        <v>#DIV/0!</v>
      </c>
      <c r="AA223" s="223">
        <f t="shared" si="629"/>
        <v>0</v>
      </c>
      <c r="AB223" s="221"/>
      <c r="AC223" s="222" t="e">
        <f t="shared" si="630"/>
        <v>#DIV/0!</v>
      </c>
      <c r="AD223" s="223">
        <f t="shared" si="631"/>
        <v>0</v>
      </c>
      <c r="AE223" s="221">
        <f t="shared" si="632"/>
        <v>60</v>
      </c>
      <c r="AF223" s="222" t="e">
        <f t="shared" si="633"/>
        <v>#DIV/0!</v>
      </c>
      <c r="AG223" s="223">
        <f t="shared" si="634"/>
        <v>0</v>
      </c>
      <c r="AH223" s="221"/>
      <c r="AI223" s="222" t="e">
        <f t="shared" si="635"/>
        <v>#DIV/0!</v>
      </c>
      <c r="AJ223" s="223">
        <f t="shared" si="636"/>
        <v>0</v>
      </c>
      <c r="AK223" s="221"/>
      <c r="AL223" s="222" t="e">
        <f t="shared" si="637"/>
        <v>#DIV/0!</v>
      </c>
      <c r="AM223" s="223">
        <f t="shared" si="638"/>
        <v>0</v>
      </c>
      <c r="AN223" s="221"/>
      <c r="AO223" s="222" t="e">
        <f t="shared" si="639"/>
        <v>#DIV/0!</v>
      </c>
      <c r="AP223" s="223">
        <f t="shared" si="640"/>
        <v>0</v>
      </c>
    </row>
    <row r="224" spans="1:42" s="320" customFormat="1" ht="25.5" hidden="1" outlineLevel="1" x14ac:dyDescent="0.25">
      <c r="A224" s="359" t="s">
        <v>691</v>
      </c>
      <c r="B224" s="298" t="s">
        <v>64</v>
      </c>
      <c r="C224" s="342" t="s">
        <v>8</v>
      </c>
      <c r="D224" s="223">
        <v>12</v>
      </c>
      <c r="E224" s="358">
        <f>'03_EEE_C.'!E114</f>
        <v>0</v>
      </c>
      <c r="F224" s="325">
        <f t="shared" si="616"/>
        <v>0</v>
      </c>
      <c r="G224" s="221"/>
      <c r="H224" s="222" t="e">
        <f t="shared" si="617"/>
        <v>#DIV/0!</v>
      </c>
      <c r="I224" s="223">
        <f t="shared" si="618"/>
        <v>0</v>
      </c>
      <c r="J224" s="221"/>
      <c r="K224" s="222" t="e">
        <f t="shared" si="619"/>
        <v>#DIV/0!</v>
      </c>
      <c r="L224" s="223">
        <f t="shared" si="618"/>
        <v>0</v>
      </c>
      <c r="M224" s="221"/>
      <c r="N224" s="222" t="e">
        <f t="shared" si="620"/>
        <v>#DIV/0!</v>
      </c>
      <c r="O224" s="223">
        <f t="shared" si="621"/>
        <v>0</v>
      </c>
      <c r="P224" s="221"/>
      <c r="Q224" s="222" t="e">
        <f t="shared" si="622"/>
        <v>#DIV/0!</v>
      </c>
      <c r="R224" s="223">
        <f t="shared" si="623"/>
        <v>0</v>
      </c>
      <c r="S224" s="221"/>
      <c r="T224" s="222" t="e">
        <f t="shared" si="624"/>
        <v>#DIV/0!</v>
      </c>
      <c r="U224" s="223">
        <f t="shared" si="625"/>
        <v>0</v>
      </c>
      <c r="V224" s="221"/>
      <c r="W224" s="222" t="e">
        <f t="shared" si="626"/>
        <v>#DIV/0!</v>
      </c>
      <c r="X224" s="223">
        <f t="shared" si="627"/>
        <v>0</v>
      </c>
      <c r="Y224" s="221"/>
      <c r="Z224" s="222" t="e">
        <f t="shared" si="628"/>
        <v>#DIV/0!</v>
      </c>
      <c r="AA224" s="223">
        <f t="shared" si="629"/>
        <v>0</v>
      </c>
      <c r="AB224" s="221"/>
      <c r="AC224" s="222" t="e">
        <f t="shared" si="630"/>
        <v>#DIV/0!</v>
      </c>
      <c r="AD224" s="223">
        <f t="shared" si="631"/>
        <v>0</v>
      </c>
      <c r="AE224" s="221">
        <f t="shared" si="632"/>
        <v>12</v>
      </c>
      <c r="AF224" s="222" t="e">
        <f t="shared" si="633"/>
        <v>#DIV/0!</v>
      </c>
      <c r="AG224" s="223">
        <f t="shared" si="634"/>
        <v>0</v>
      </c>
      <c r="AH224" s="221"/>
      <c r="AI224" s="222" t="e">
        <f t="shared" si="635"/>
        <v>#DIV/0!</v>
      </c>
      <c r="AJ224" s="223">
        <f t="shared" si="636"/>
        <v>0</v>
      </c>
      <c r="AK224" s="221"/>
      <c r="AL224" s="222" t="e">
        <f t="shared" si="637"/>
        <v>#DIV/0!</v>
      </c>
      <c r="AM224" s="223">
        <f t="shared" si="638"/>
        <v>0</v>
      </c>
      <c r="AN224" s="221"/>
      <c r="AO224" s="222" t="e">
        <f t="shared" si="639"/>
        <v>#DIV/0!</v>
      </c>
      <c r="AP224" s="223">
        <f t="shared" si="640"/>
        <v>0</v>
      </c>
    </row>
    <row r="225" spans="1:42" s="320" customFormat="1" ht="38.25" hidden="1" outlineLevel="1" x14ac:dyDescent="0.25">
      <c r="A225" s="359" t="s">
        <v>692</v>
      </c>
      <c r="B225" s="298" t="s">
        <v>65</v>
      </c>
      <c r="C225" s="342" t="s">
        <v>12</v>
      </c>
      <c r="D225" s="223">
        <v>24</v>
      </c>
      <c r="E225" s="358">
        <f>'03_EEE_C.'!E115</f>
        <v>0</v>
      </c>
      <c r="F225" s="325">
        <f t="shared" si="616"/>
        <v>0</v>
      </c>
      <c r="G225" s="221"/>
      <c r="H225" s="222" t="e">
        <f t="shared" si="617"/>
        <v>#DIV/0!</v>
      </c>
      <c r="I225" s="223">
        <f t="shared" si="618"/>
        <v>0</v>
      </c>
      <c r="J225" s="221"/>
      <c r="K225" s="222" t="e">
        <f t="shared" si="619"/>
        <v>#DIV/0!</v>
      </c>
      <c r="L225" s="223">
        <f t="shared" si="618"/>
        <v>0</v>
      </c>
      <c r="M225" s="221"/>
      <c r="N225" s="222" t="e">
        <f t="shared" si="620"/>
        <v>#DIV/0!</v>
      </c>
      <c r="O225" s="223">
        <f t="shared" si="621"/>
        <v>0</v>
      </c>
      <c r="P225" s="221"/>
      <c r="Q225" s="222" t="e">
        <f t="shared" si="622"/>
        <v>#DIV/0!</v>
      </c>
      <c r="R225" s="223">
        <f t="shared" si="623"/>
        <v>0</v>
      </c>
      <c r="S225" s="221"/>
      <c r="T225" s="222" t="e">
        <f t="shared" si="624"/>
        <v>#DIV/0!</v>
      </c>
      <c r="U225" s="223">
        <f t="shared" si="625"/>
        <v>0</v>
      </c>
      <c r="V225" s="221"/>
      <c r="W225" s="222" t="e">
        <f t="shared" si="626"/>
        <v>#DIV/0!</v>
      </c>
      <c r="X225" s="223">
        <f t="shared" si="627"/>
        <v>0</v>
      </c>
      <c r="Y225" s="221"/>
      <c r="Z225" s="222" t="e">
        <f t="shared" si="628"/>
        <v>#DIV/0!</v>
      </c>
      <c r="AA225" s="223">
        <f t="shared" si="629"/>
        <v>0</v>
      </c>
      <c r="AB225" s="221"/>
      <c r="AC225" s="222" t="e">
        <f t="shared" si="630"/>
        <v>#DIV/0!</v>
      </c>
      <c r="AD225" s="223">
        <f t="shared" si="631"/>
        <v>0</v>
      </c>
      <c r="AE225" s="221">
        <f t="shared" si="632"/>
        <v>24</v>
      </c>
      <c r="AF225" s="222" t="e">
        <f t="shared" si="633"/>
        <v>#DIV/0!</v>
      </c>
      <c r="AG225" s="223">
        <f t="shared" si="634"/>
        <v>0</v>
      </c>
      <c r="AH225" s="221"/>
      <c r="AI225" s="222" t="e">
        <f t="shared" si="635"/>
        <v>#DIV/0!</v>
      </c>
      <c r="AJ225" s="223">
        <f t="shared" si="636"/>
        <v>0</v>
      </c>
      <c r="AK225" s="221"/>
      <c r="AL225" s="222" t="e">
        <f t="shared" si="637"/>
        <v>#DIV/0!</v>
      </c>
      <c r="AM225" s="223">
        <f t="shared" si="638"/>
        <v>0</v>
      </c>
      <c r="AN225" s="221"/>
      <c r="AO225" s="222" t="e">
        <f t="shared" si="639"/>
        <v>#DIV/0!</v>
      </c>
      <c r="AP225" s="223">
        <f t="shared" si="640"/>
        <v>0</v>
      </c>
    </row>
    <row r="226" spans="1:42" s="320" customFormat="1" ht="38.25" hidden="1" outlineLevel="1" x14ac:dyDescent="0.25">
      <c r="A226" s="359" t="s">
        <v>693</v>
      </c>
      <c r="B226" s="298" t="s">
        <v>66</v>
      </c>
      <c r="C226" s="342" t="s">
        <v>12</v>
      </c>
      <c r="D226" s="223">
        <v>4</v>
      </c>
      <c r="E226" s="358">
        <f>'03_EEE_C.'!E116</f>
        <v>0</v>
      </c>
      <c r="F226" s="325">
        <f t="shared" si="616"/>
        <v>0</v>
      </c>
      <c r="G226" s="221"/>
      <c r="H226" s="222" t="e">
        <f t="shared" si="617"/>
        <v>#DIV/0!</v>
      </c>
      <c r="I226" s="223">
        <f t="shared" si="618"/>
        <v>0</v>
      </c>
      <c r="J226" s="221"/>
      <c r="K226" s="222" t="e">
        <f t="shared" si="619"/>
        <v>#DIV/0!</v>
      </c>
      <c r="L226" s="223">
        <f t="shared" si="618"/>
        <v>0</v>
      </c>
      <c r="M226" s="221"/>
      <c r="N226" s="222" t="e">
        <f t="shared" si="620"/>
        <v>#DIV/0!</v>
      </c>
      <c r="O226" s="223">
        <f t="shared" si="621"/>
        <v>0</v>
      </c>
      <c r="P226" s="221"/>
      <c r="Q226" s="222" t="e">
        <f t="shared" si="622"/>
        <v>#DIV/0!</v>
      </c>
      <c r="R226" s="223">
        <f t="shared" si="623"/>
        <v>0</v>
      </c>
      <c r="S226" s="221"/>
      <c r="T226" s="222" t="e">
        <f t="shared" si="624"/>
        <v>#DIV/0!</v>
      </c>
      <c r="U226" s="223">
        <f t="shared" si="625"/>
        <v>0</v>
      </c>
      <c r="V226" s="221"/>
      <c r="W226" s="222" t="e">
        <f t="shared" si="626"/>
        <v>#DIV/0!</v>
      </c>
      <c r="X226" s="223">
        <f t="shared" si="627"/>
        <v>0</v>
      </c>
      <c r="Y226" s="221"/>
      <c r="Z226" s="222" t="e">
        <f t="shared" si="628"/>
        <v>#DIV/0!</v>
      </c>
      <c r="AA226" s="223">
        <f t="shared" si="629"/>
        <v>0</v>
      </c>
      <c r="AB226" s="221"/>
      <c r="AC226" s="222" t="e">
        <f t="shared" si="630"/>
        <v>#DIV/0!</v>
      </c>
      <c r="AD226" s="223">
        <f t="shared" si="631"/>
        <v>0</v>
      </c>
      <c r="AE226" s="221">
        <f t="shared" si="632"/>
        <v>4</v>
      </c>
      <c r="AF226" s="222" t="e">
        <f t="shared" si="633"/>
        <v>#DIV/0!</v>
      </c>
      <c r="AG226" s="223">
        <f t="shared" si="634"/>
        <v>0</v>
      </c>
      <c r="AH226" s="221"/>
      <c r="AI226" s="222" t="e">
        <f t="shared" si="635"/>
        <v>#DIV/0!</v>
      </c>
      <c r="AJ226" s="223">
        <f t="shared" si="636"/>
        <v>0</v>
      </c>
      <c r="AK226" s="221"/>
      <c r="AL226" s="222" t="e">
        <f t="shared" si="637"/>
        <v>#DIV/0!</v>
      </c>
      <c r="AM226" s="223">
        <f t="shared" si="638"/>
        <v>0</v>
      </c>
      <c r="AN226" s="221"/>
      <c r="AO226" s="222" t="e">
        <f t="shared" si="639"/>
        <v>#DIV/0!</v>
      </c>
      <c r="AP226" s="223">
        <f t="shared" si="640"/>
        <v>0</v>
      </c>
    </row>
    <row r="227" spans="1:42" s="320" customFormat="1" ht="25.5" hidden="1" outlineLevel="1" x14ac:dyDescent="0.25">
      <c r="A227" s="359" t="s">
        <v>694</v>
      </c>
      <c r="B227" s="298" t="s">
        <v>67</v>
      </c>
      <c r="C227" s="342" t="s">
        <v>12</v>
      </c>
      <c r="D227" s="223">
        <v>4</v>
      </c>
      <c r="E227" s="358">
        <f>'03_EEE_C.'!E117</f>
        <v>0</v>
      </c>
      <c r="F227" s="325">
        <f t="shared" si="616"/>
        <v>0</v>
      </c>
      <c r="G227" s="221"/>
      <c r="H227" s="222" t="e">
        <f t="shared" si="617"/>
        <v>#DIV/0!</v>
      </c>
      <c r="I227" s="223">
        <f t="shared" si="618"/>
        <v>0</v>
      </c>
      <c r="J227" s="221"/>
      <c r="K227" s="222" t="e">
        <f t="shared" si="619"/>
        <v>#DIV/0!</v>
      </c>
      <c r="L227" s="223">
        <f t="shared" si="618"/>
        <v>0</v>
      </c>
      <c r="M227" s="221"/>
      <c r="N227" s="222" t="e">
        <f t="shared" si="620"/>
        <v>#DIV/0!</v>
      </c>
      <c r="O227" s="223">
        <f t="shared" si="621"/>
        <v>0</v>
      </c>
      <c r="P227" s="221"/>
      <c r="Q227" s="222" t="e">
        <f t="shared" si="622"/>
        <v>#DIV/0!</v>
      </c>
      <c r="R227" s="223">
        <f t="shared" si="623"/>
        <v>0</v>
      </c>
      <c r="S227" s="221"/>
      <c r="T227" s="222" t="e">
        <f t="shared" si="624"/>
        <v>#DIV/0!</v>
      </c>
      <c r="U227" s="223">
        <f t="shared" si="625"/>
        <v>0</v>
      </c>
      <c r="V227" s="221"/>
      <c r="W227" s="222" t="e">
        <f t="shared" si="626"/>
        <v>#DIV/0!</v>
      </c>
      <c r="X227" s="223">
        <f t="shared" si="627"/>
        <v>0</v>
      </c>
      <c r="Y227" s="221"/>
      <c r="Z227" s="222" t="e">
        <f t="shared" si="628"/>
        <v>#DIV/0!</v>
      </c>
      <c r="AA227" s="223">
        <f t="shared" si="629"/>
        <v>0</v>
      </c>
      <c r="AB227" s="221"/>
      <c r="AC227" s="222" t="e">
        <f t="shared" si="630"/>
        <v>#DIV/0!</v>
      </c>
      <c r="AD227" s="223">
        <f t="shared" si="631"/>
        <v>0</v>
      </c>
      <c r="AE227" s="221">
        <f t="shared" si="632"/>
        <v>4</v>
      </c>
      <c r="AF227" s="222" t="e">
        <f t="shared" si="633"/>
        <v>#DIV/0!</v>
      </c>
      <c r="AG227" s="223">
        <f t="shared" si="634"/>
        <v>0</v>
      </c>
      <c r="AH227" s="221"/>
      <c r="AI227" s="222" t="e">
        <f t="shared" si="635"/>
        <v>#DIV/0!</v>
      </c>
      <c r="AJ227" s="223">
        <f t="shared" si="636"/>
        <v>0</v>
      </c>
      <c r="AK227" s="221"/>
      <c r="AL227" s="222" t="e">
        <f t="shared" si="637"/>
        <v>#DIV/0!</v>
      </c>
      <c r="AM227" s="223">
        <f t="shared" si="638"/>
        <v>0</v>
      </c>
      <c r="AN227" s="221"/>
      <c r="AO227" s="222" t="e">
        <f t="shared" si="639"/>
        <v>#DIV/0!</v>
      </c>
      <c r="AP227" s="223">
        <f t="shared" si="640"/>
        <v>0</v>
      </c>
    </row>
    <row r="228" spans="1:42" s="320" customFormat="1" ht="51" hidden="1" outlineLevel="1" x14ac:dyDescent="0.25">
      <c r="A228" s="359" t="s">
        <v>695</v>
      </c>
      <c r="B228" s="298" t="s">
        <v>68</v>
      </c>
      <c r="C228" s="342" t="s">
        <v>12</v>
      </c>
      <c r="D228" s="223">
        <v>4</v>
      </c>
      <c r="E228" s="358">
        <f>'03_EEE_C.'!E118</f>
        <v>0</v>
      </c>
      <c r="F228" s="325">
        <f t="shared" si="616"/>
        <v>0</v>
      </c>
      <c r="G228" s="221"/>
      <c r="H228" s="222" t="e">
        <f t="shared" si="617"/>
        <v>#DIV/0!</v>
      </c>
      <c r="I228" s="223">
        <f t="shared" si="618"/>
        <v>0</v>
      </c>
      <c r="J228" s="221"/>
      <c r="K228" s="222" t="e">
        <f t="shared" si="619"/>
        <v>#DIV/0!</v>
      </c>
      <c r="L228" s="223">
        <f t="shared" si="618"/>
        <v>0</v>
      </c>
      <c r="M228" s="221"/>
      <c r="N228" s="222" t="e">
        <f t="shared" si="620"/>
        <v>#DIV/0!</v>
      </c>
      <c r="O228" s="223">
        <f t="shared" si="621"/>
        <v>0</v>
      </c>
      <c r="P228" s="221"/>
      <c r="Q228" s="222" t="e">
        <f t="shared" si="622"/>
        <v>#DIV/0!</v>
      </c>
      <c r="R228" s="223">
        <f t="shared" si="623"/>
        <v>0</v>
      </c>
      <c r="S228" s="221"/>
      <c r="T228" s="222" t="e">
        <f t="shared" si="624"/>
        <v>#DIV/0!</v>
      </c>
      <c r="U228" s="223">
        <f t="shared" si="625"/>
        <v>0</v>
      </c>
      <c r="V228" s="221"/>
      <c r="W228" s="222" t="e">
        <f t="shared" si="626"/>
        <v>#DIV/0!</v>
      </c>
      <c r="X228" s="223">
        <f t="shared" si="627"/>
        <v>0</v>
      </c>
      <c r="Y228" s="221"/>
      <c r="Z228" s="222" t="e">
        <f t="shared" si="628"/>
        <v>#DIV/0!</v>
      </c>
      <c r="AA228" s="223">
        <f t="shared" si="629"/>
        <v>0</v>
      </c>
      <c r="AB228" s="221"/>
      <c r="AC228" s="222" t="e">
        <f t="shared" si="630"/>
        <v>#DIV/0!</v>
      </c>
      <c r="AD228" s="223">
        <f t="shared" si="631"/>
        <v>0</v>
      </c>
      <c r="AE228" s="221">
        <f t="shared" si="632"/>
        <v>4</v>
      </c>
      <c r="AF228" s="222" t="e">
        <f t="shared" si="633"/>
        <v>#DIV/0!</v>
      </c>
      <c r="AG228" s="223">
        <f t="shared" si="634"/>
        <v>0</v>
      </c>
      <c r="AH228" s="221"/>
      <c r="AI228" s="222" t="e">
        <f t="shared" si="635"/>
        <v>#DIV/0!</v>
      </c>
      <c r="AJ228" s="223">
        <f t="shared" si="636"/>
        <v>0</v>
      </c>
      <c r="AK228" s="221"/>
      <c r="AL228" s="222" t="e">
        <f t="shared" si="637"/>
        <v>#DIV/0!</v>
      </c>
      <c r="AM228" s="223">
        <f t="shared" si="638"/>
        <v>0</v>
      </c>
      <c r="AN228" s="221"/>
      <c r="AO228" s="222" t="e">
        <f t="shared" si="639"/>
        <v>#DIV/0!</v>
      </c>
      <c r="AP228" s="223">
        <f t="shared" si="640"/>
        <v>0</v>
      </c>
    </row>
    <row r="229" spans="1:42" s="320" customFormat="1" ht="25.5" hidden="1" outlineLevel="1" x14ac:dyDescent="0.25">
      <c r="A229" s="359" t="s">
        <v>696</v>
      </c>
      <c r="B229" s="296" t="s">
        <v>69</v>
      </c>
      <c r="C229" s="297" t="s">
        <v>8</v>
      </c>
      <c r="D229" s="223">
        <v>400</v>
      </c>
      <c r="E229" s="360">
        <f>'03_EEE_C.'!E119</f>
        <v>0</v>
      </c>
      <c r="F229" s="325">
        <f t="shared" si="616"/>
        <v>0</v>
      </c>
      <c r="G229" s="221"/>
      <c r="H229" s="222" t="e">
        <f t="shared" si="617"/>
        <v>#DIV/0!</v>
      </c>
      <c r="I229" s="223">
        <f t="shared" si="618"/>
        <v>0</v>
      </c>
      <c r="J229" s="221"/>
      <c r="K229" s="222" t="e">
        <f t="shared" si="619"/>
        <v>#DIV/0!</v>
      </c>
      <c r="L229" s="223">
        <f t="shared" si="618"/>
        <v>0</v>
      </c>
      <c r="M229" s="221"/>
      <c r="N229" s="222" t="e">
        <f t="shared" si="620"/>
        <v>#DIV/0!</v>
      </c>
      <c r="O229" s="223">
        <f t="shared" si="621"/>
        <v>0</v>
      </c>
      <c r="P229" s="221"/>
      <c r="Q229" s="222" t="e">
        <f t="shared" si="622"/>
        <v>#DIV/0!</v>
      </c>
      <c r="R229" s="223">
        <f t="shared" si="623"/>
        <v>0</v>
      </c>
      <c r="S229" s="221"/>
      <c r="T229" s="222" t="e">
        <f t="shared" si="624"/>
        <v>#DIV/0!</v>
      </c>
      <c r="U229" s="223">
        <f t="shared" si="625"/>
        <v>0</v>
      </c>
      <c r="V229" s="221"/>
      <c r="W229" s="222" t="e">
        <f t="shared" si="626"/>
        <v>#DIV/0!</v>
      </c>
      <c r="X229" s="223">
        <f t="shared" si="627"/>
        <v>0</v>
      </c>
      <c r="Y229" s="221"/>
      <c r="Z229" s="222" t="e">
        <f t="shared" si="628"/>
        <v>#DIV/0!</v>
      </c>
      <c r="AA229" s="223">
        <f t="shared" si="629"/>
        <v>0</v>
      </c>
      <c r="AB229" s="221"/>
      <c r="AC229" s="222" t="e">
        <f t="shared" si="630"/>
        <v>#DIV/0!</v>
      </c>
      <c r="AD229" s="223">
        <f t="shared" si="631"/>
        <v>0</v>
      </c>
      <c r="AE229" s="221">
        <f t="shared" si="632"/>
        <v>400</v>
      </c>
      <c r="AF229" s="222" t="e">
        <f t="shared" si="633"/>
        <v>#DIV/0!</v>
      </c>
      <c r="AG229" s="223">
        <f t="shared" si="634"/>
        <v>0</v>
      </c>
      <c r="AH229" s="221"/>
      <c r="AI229" s="222" t="e">
        <f t="shared" si="635"/>
        <v>#DIV/0!</v>
      </c>
      <c r="AJ229" s="223">
        <f t="shared" si="636"/>
        <v>0</v>
      </c>
      <c r="AK229" s="221"/>
      <c r="AL229" s="222" t="e">
        <f t="shared" si="637"/>
        <v>#DIV/0!</v>
      </c>
      <c r="AM229" s="223">
        <f t="shared" si="638"/>
        <v>0</v>
      </c>
      <c r="AN229" s="221"/>
      <c r="AO229" s="222" t="e">
        <f t="shared" si="639"/>
        <v>#DIV/0!</v>
      </c>
      <c r="AP229" s="223">
        <f t="shared" si="640"/>
        <v>0</v>
      </c>
    </row>
    <row r="230" spans="1:42" s="320" customFormat="1" hidden="1" outlineLevel="1" x14ac:dyDescent="0.25">
      <c r="A230" s="359" t="s">
        <v>697</v>
      </c>
      <c r="B230" s="298" t="s">
        <v>70</v>
      </c>
      <c r="C230" s="299" t="s">
        <v>12</v>
      </c>
      <c r="D230" s="223">
        <v>20</v>
      </c>
      <c r="E230" s="358">
        <f>'03_EEE_C.'!E120</f>
        <v>0</v>
      </c>
      <c r="F230" s="261">
        <f t="shared" si="616"/>
        <v>0</v>
      </c>
      <c r="G230" s="221"/>
      <c r="H230" s="222" t="e">
        <f t="shared" si="617"/>
        <v>#DIV/0!</v>
      </c>
      <c r="I230" s="223">
        <f t="shared" si="618"/>
        <v>0</v>
      </c>
      <c r="J230" s="221"/>
      <c r="K230" s="222" t="e">
        <f t="shared" si="619"/>
        <v>#DIV/0!</v>
      </c>
      <c r="L230" s="223">
        <f t="shared" si="618"/>
        <v>0</v>
      </c>
      <c r="M230" s="221"/>
      <c r="N230" s="222" t="e">
        <f t="shared" si="620"/>
        <v>#DIV/0!</v>
      </c>
      <c r="O230" s="223">
        <f t="shared" si="621"/>
        <v>0</v>
      </c>
      <c r="P230" s="221"/>
      <c r="Q230" s="222" t="e">
        <f t="shared" si="622"/>
        <v>#DIV/0!</v>
      </c>
      <c r="R230" s="223">
        <f t="shared" si="623"/>
        <v>0</v>
      </c>
      <c r="S230" s="221"/>
      <c r="T230" s="222" t="e">
        <f t="shared" si="624"/>
        <v>#DIV/0!</v>
      </c>
      <c r="U230" s="223">
        <f t="shared" si="625"/>
        <v>0</v>
      </c>
      <c r="V230" s="221"/>
      <c r="W230" s="222" t="e">
        <f t="shared" si="626"/>
        <v>#DIV/0!</v>
      </c>
      <c r="X230" s="223">
        <f t="shared" si="627"/>
        <v>0</v>
      </c>
      <c r="Y230" s="221"/>
      <c r="Z230" s="222" t="e">
        <f t="shared" si="628"/>
        <v>#DIV/0!</v>
      </c>
      <c r="AA230" s="223">
        <f t="shared" si="629"/>
        <v>0</v>
      </c>
      <c r="AB230" s="221"/>
      <c r="AC230" s="222" t="e">
        <f t="shared" si="630"/>
        <v>#DIV/0!</v>
      </c>
      <c r="AD230" s="223">
        <f t="shared" si="631"/>
        <v>0</v>
      </c>
      <c r="AE230" s="221">
        <f t="shared" si="632"/>
        <v>20</v>
      </c>
      <c r="AF230" s="222" t="e">
        <f t="shared" si="633"/>
        <v>#DIV/0!</v>
      </c>
      <c r="AG230" s="223">
        <f t="shared" si="634"/>
        <v>0</v>
      </c>
      <c r="AH230" s="221"/>
      <c r="AI230" s="222" t="e">
        <f t="shared" si="635"/>
        <v>#DIV/0!</v>
      </c>
      <c r="AJ230" s="223">
        <f t="shared" si="636"/>
        <v>0</v>
      </c>
      <c r="AK230" s="221"/>
      <c r="AL230" s="222" t="e">
        <f t="shared" si="637"/>
        <v>#DIV/0!</v>
      </c>
      <c r="AM230" s="223">
        <f t="shared" si="638"/>
        <v>0</v>
      </c>
      <c r="AN230" s="221"/>
      <c r="AO230" s="222" t="e">
        <f t="shared" si="639"/>
        <v>#DIV/0!</v>
      </c>
      <c r="AP230" s="223">
        <f t="shared" si="640"/>
        <v>0</v>
      </c>
    </row>
    <row r="231" spans="1:42" s="320" customFormat="1" ht="25.5" hidden="1" outlineLevel="1" x14ac:dyDescent="0.25">
      <c r="A231" s="359" t="s">
        <v>698</v>
      </c>
      <c r="B231" s="296" t="s">
        <v>71</v>
      </c>
      <c r="C231" s="324" t="s">
        <v>72</v>
      </c>
      <c r="D231" s="223">
        <v>80</v>
      </c>
      <c r="E231" s="356">
        <f>'03_EEE_C.'!E121</f>
        <v>0</v>
      </c>
      <c r="F231" s="325">
        <f t="shared" si="616"/>
        <v>0</v>
      </c>
      <c r="G231" s="221"/>
      <c r="H231" s="222" t="e">
        <f t="shared" si="617"/>
        <v>#DIV/0!</v>
      </c>
      <c r="I231" s="223">
        <f t="shared" si="618"/>
        <v>0</v>
      </c>
      <c r="J231" s="221"/>
      <c r="K231" s="222" t="e">
        <f t="shared" si="619"/>
        <v>#DIV/0!</v>
      </c>
      <c r="L231" s="223">
        <f t="shared" si="618"/>
        <v>0</v>
      </c>
      <c r="M231" s="221"/>
      <c r="N231" s="222" t="e">
        <f t="shared" si="620"/>
        <v>#DIV/0!</v>
      </c>
      <c r="O231" s="223">
        <f t="shared" si="621"/>
        <v>0</v>
      </c>
      <c r="P231" s="221"/>
      <c r="Q231" s="222" t="e">
        <f t="shared" si="622"/>
        <v>#DIV/0!</v>
      </c>
      <c r="R231" s="223">
        <f t="shared" si="623"/>
        <v>0</v>
      </c>
      <c r="S231" s="221"/>
      <c r="T231" s="222" t="e">
        <f t="shared" si="624"/>
        <v>#DIV/0!</v>
      </c>
      <c r="U231" s="223">
        <f t="shared" si="625"/>
        <v>0</v>
      </c>
      <c r="V231" s="221"/>
      <c r="W231" s="222" t="e">
        <f t="shared" si="626"/>
        <v>#DIV/0!</v>
      </c>
      <c r="X231" s="223">
        <f t="shared" si="627"/>
        <v>0</v>
      </c>
      <c r="Y231" s="221"/>
      <c r="Z231" s="222" t="e">
        <f t="shared" si="628"/>
        <v>#DIV/0!</v>
      </c>
      <c r="AA231" s="223">
        <f t="shared" si="629"/>
        <v>0</v>
      </c>
      <c r="AB231" s="221"/>
      <c r="AC231" s="222" t="e">
        <f t="shared" si="630"/>
        <v>#DIV/0!</v>
      </c>
      <c r="AD231" s="223">
        <f t="shared" si="631"/>
        <v>0</v>
      </c>
      <c r="AE231" s="221">
        <f t="shared" si="632"/>
        <v>80</v>
      </c>
      <c r="AF231" s="222" t="e">
        <f t="shared" si="633"/>
        <v>#DIV/0!</v>
      </c>
      <c r="AG231" s="223">
        <f t="shared" si="634"/>
        <v>0</v>
      </c>
      <c r="AH231" s="221"/>
      <c r="AI231" s="222" t="e">
        <f t="shared" si="635"/>
        <v>#DIV/0!</v>
      </c>
      <c r="AJ231" s="223">
        <f t="shared" si="636"/>
        <v>0</v>
      </c>
      <c r="AK231" s="221"/>
      <c r="AL231" s="222" t="e">
        <f t="shared" si="637"/>
        <v>#DIV/0!</v>
      </c>
      <c r="AM231" s="223">
        <f t="shared" si="638"/>
        <v>0</v>
      </c>
      <c r="AN231" s="221"/>
      <c r="AO231" s="222" t="e">
        <f t="shared" si="639"/>
        <v>#DIV/0!</v>
      </c>
      <c r="AP231" s="223">
        <f t="shared" si="640"/>
        <v>0</v>
      </c>
    </row>
    <row r="232" spans="1:42" s="320" customFormat="1" ht="25.5" hidden="1" outlineLevel="1" x14ac:dyDescent="0.25">
      <c r="A232" s="359" t="s">
        <v>699</v>
      </c>
      <c r="B232" s="298" t="s">
        <v>73</v>
      </c>
      <c r="C232" s="342" t="s">
        <v>12</v>
      </c>
      <c r="D232" s="223">
        <v>16</v>
      </c>
      <c r="E232" s="357">
        <f>'03_EEE_C.'!E122</f>
        <v>0</v>
      </c>
      <c r="F232" s="325">
        <f t="shared" si="616"/>
        <v>0</v>
      </c>
      <c r="G232" s="221"/>
      <c r="H232" s="222" t="e">
        <f t="shared" si="617"/>
        <v>#DIV/0!</v>
      </c>
      <c r="I232" s="223">
        <f t="shared" si="618"/>
        <v>0</v>
      </c>
      <c r="J232" s="221"/>
      <c r="K232" s="222" t="e">
        <f t="shared" si="619"/>
        <v>#DIV/0!</v>
      </c>
      <c r="L232" s="223">
        <f t="shared" si="618"/>
        <v>0</v>
      </c>
      <c r="M232" s="221"/>
      <c r="N232" s="222" t="e">
        <f t="shared" si="620"/>
        <v>#DIV/0!</v>
      </c>
      <c r="O232" s="223">
        <f t="shared" si="621"/>
        <v>0</v>
      </c>
      <c r="P232" s="221"/>
      <c r="Q232" s="222" t="e">
        <f t="shared" si="622"/>
        <v>#DIV/0!</v>
      </c>
      <c r="R232" s="223">
        <f t="shared" si="623"/>
        <v>0</v>
      </c>
      <c r="S232" s="221"/>
      <c r="T232" s="222" t="e">
        <f t="shared" si="624"/>
        <v>#DIV/0!</v>
      </c>
      <c r="U232" s="223">
        <f t="shared" si="625"/>
        <v>0</v>
      </c>
      <c r="V232" s="221"/>
      <c r="W232" s="222" t="e">
        <f t="shared" si="626"/>
        <v>#DIV/0!</v>
      </c>
      <c r="X232" s="223">
        <f t="shared" si="627"/>
        <v>0</v>
      </c>
      <c r="Y232" s="221"/>
      <c r="Z232" s="222" t="e">
        <f t="shared" si="628"/>
        <v>#DIV/0!</v>
      </c>
      <c r="AA232" s="223">
        <f t="shared" si="629"/>
        <v>0</v>
      </c>
      <c r="AB232" s="221"/>
      <c r="AC232" s="222" t="e">
        <f t="shared" si="630"/>
        <v>#DIV/0!</v>
      </c>
      <c r="AD232" s="223">
        <f t="shared" si="631"/>
        <v>0</v>
      </c>
      <c r="AE232" s="221">
        <f t="shared" si="632"/>
        <v>16</v>
      </c>
      <c r="AF232" s="222" t="e">
        <f t="shared" si="633"/>
        <v>#DIV/0!</v>
      </c>
      <c r="AG232" s="223">
        <f t="shared" si="634"/>
        <v>0</v>
      </c>
      <c r="AH232" s="221"/>
      <c r="AI232" s="222" t="e">
        <f t="shared" si="635"/>
        <v>#DIV/0!</v>
      </c>
      <c r="AJ232" s="223">
        <f t="shared" si="636"/>
        <v>0</v>
      </c>
      <c r="AK232" s="221"/>
      <c r="AL232" s="222" t="e">
        <f t="shared" si="637"/>
        <v>#DIV/0!</v>
      </c>
      <c r="AM232" s="223">
        <f t="shared" si="638"/>
        <v>0</v>
      </c>
      <c r="AN232" s="221"/>
      <c r="AO232" s="222" t="e">
        <f t="shared" si="639"/>
        <v>#DIV/0!</v>
      </c>
      <c r="AP232" s="223">
        <f t="shared" si="640"/>
        <v>0</v>
      </c>
    </row>
    <row r="233" spans="1:42" s="320" customFormat="1" ht="25.5" hidden="1" outlineLevel="1" x14ac:dyDescent="0.25">
      <c r="A233" s="359" t="s">
        <v>700</v>
      </c>
      <c r="B233" s="298" t="s">
        <v>74</v>
      </c>
      <c r="C233" s="342" t="s">
        <v>12</v>
      </c>
      <c r="D233" s="223">
        <v>12</v>
      </c>
      <c r="E233" s="357">
        <f>'03_EEE_C.'!E123</f>
        <v>0</v>
      </c>
      <c r="F233" s="325">
        <f t="shared" si="616"/>
        <v>0</v>
      </c>
      <c r="G233" s="221"/>
      <c r="H233" s="222" t="e">
        <f t="shared" si="617"/>
        <v>#DIV/0!</v>
      </c>
      <c r="I233" s="223">
        <f t="shared" si="618"/>
        <v>0</v>
      </c>
      <c r="J233" s="221"/>
      <c r="K233" s="222" t="e">
        <f t="shared" si="619"/>
        <v>#DIV/0!</v>
      </c>
      <c r="L233" s="223">
        <f t="shared" si="618"/>
        <v>0</v>
      </c>
      <c r="M233" s="221"/>
      <c r="N233" s="222" t="e">
        <f t="shared" si="620"/>
        <v>#DIV/0!</v>
      </c>
      <c r="O233" s="223">
        <f t="shared" si="621"/>
        <v>0</v>
      </c>
      <c r="P233" s="221"/>
      <c r="Q233" s="222" t="e">
        <f t="shared" si="622"/>
        <v>#DIV/0!</v>
      </c>
      <c r="R233" s="223">
        <f t="shared" si="623"/>
        <v>0</v>
      </c>
      <c r="S233" s="221"/>
      <c r="T233" s="222" t="e">
        <f t="shared" si="624"/>
        <v>#DIV/0!</v>
      </c>
      <c r="U233" s="223">
        <f t="shared" si="625"/>
        <v>0</v>
      </c>
      <c r="V233" s="221"/>
      <c r="W233" s="222" t="e">
        <f t="shared" si="626"/>
        <v>#DIV/0!</v>
      </c>
      <c r="X233" s="223">
        <f t="shared" si="627"/>
        <v>0</v>
      </c>
      <c r="Y233" s="221"/>
      <c r="Z233" s="222" t="e">
        <f t="shared" si="628"/>
        <v>#DIV/0!</v>
      </c>
      <c r="AA233" s="223">
        <f t="shared" si="629"/>
        <v>0</v>
      </c>
      <c r="AB233" s="221"/>
      <c r="AC233" s="222" t="e">
        <f t="shared" si="630"/>
        <v>#DIV/0!</v>
      </c>
      <c r="AD233" s="223">
        <f t="shared" si="631"/>
        <v>0</v>
      </c>
      <c r="AE233" s="221">
        <f t="shared" si="632"/>
        <v>12</v>
      </c>
      <c r="AF233" s="222" t="e">
        <f t="shared" si="633"/>
        <v>#DIV/0!</v>
      </c>
      <c r="AG233" s="223">
        <f t="shared" si="634"/>
        <v>0</v>
      </c>
      <c r="AH233" s="221"/>
      <c r="AI233" s="222" t="e">
        <f t="shared" si="635"/>
        <v>#DIV/0!</v>
      </c>
      <c r="AJ233" s="223">
        <f t="shared" si="636"/>
        <v>0</v>
      </c>
      <c r="AK233" s="221"/>
      <c r="AL233" s="222" t="e">
        <f t="shared" si="637"/>
        <v>#DIV/0!</v>
      </c>
      <c r="AM233" s="223">
        <f t="shared" si="638"/>
        <v>0</v>
      </c>
      <c r="AN233" s="221"/>
      <c r="AO233" s="222" t="e">
        <f t="shared" si="639"/>
        <v>#DIV/0!</v>
      </c>
      <c r="AP233" s="223">
        <f t="shared" si="640"/>
        <v>0</v>
      </c>
    </row>
    <row r="234" spans="1:42" s="320" customFormat="1" ht="25.5" hidden="1" outlineLevel="1" x14ac:dyDescent="0.25">
      <c r="A234" s="359" t="s">
        <v>701</v>
      </c>
      <c r="B234" s="298" t="s">
        <v>75</v>
      </c>
      <c r="C234" s="342" t="s">
        <v>12</v>
      </c>
      <c r="D234" s="223">
        <v>12</v>
      </c>
      <c r="E234" s="357">
        <f>'03_EEE_C.'!E124</f>
        <v>0</v>
      </c>
      <c r="F234" s="325">
        <f t="shared" si="616"/>
        <v>0</v>
      </c>
      <c r="G234" s="221"/>
      <c r="H234" s="222" t="e">
        <f t="shared" si="617"/>
        <v>#DIV/0!</v>
      </c>
      <c r="I234" s="223">
        <f t="shared" si="618"/>
        <v>0</v>
      </c>
      <c r="J234" s="221"/>
      <c r="K234" s="222" t="e">
        <f t="shared" si="619"/>
        <v>#DIV/0!</v>
      </c>
      <c r="L234" s="223">
        <f t="shared" si="618"/>
        <v>0</v>
      </c>
      <c r="M234" s="221"/>
      <c r="N234" s="222" t="e">
        <f t="shared" si="620"/>
        <v>#DIV/0!</v>
      </c>
      <c r="O234" s="223">
        <f t="shared" si="621"/>
        <v>0</v>
      </c>
      <c r="P234" s="221"/>
      <c r="Q234" s="222" t="e">
        <f t="shared" si="622"/>
        <v>#DIV/0!</v>
      </c>
      <c r="R234" s="223">
        <f t="shared" si="623"/>
        <v>0</v>
      </c>
      <c r="S234" s="221"/>
      <c r="T234" s="222" t="e">
        <f t="shared" si="624"/>
        <v>#DIV/0!</v>
      </c>
      <c r="U234" s="223">
        <f t="shared" si="625"/>
        <v>0</v>
      </c>
      <c r="V234" s="221"/>
      <c r="W234" s="222" t="e">
        <f t="shared" si="626"/>
        <v>#DIV/0!</v>
      </c>
      <c r="X234" s="223">
        <f t="shared" si="627"/>
        <v>0</v>
      </c>
      <c r="Y234" s="221"/>
      <c r="Z234" s="222" t="e">
        <f t="shared" si="628"/>
        <v>#DIV/0!</v>
      </c>
      <c r="AA234" s="223">
        <f t="shared" si="629"/>
        <v>0</v>
      </c>
      <c r="AB234" s="221"/>
      <c r="AC234" s="222" t="e">
        <f t="shared" si="630"/>
        <v>#DIV/0!</v>
      </c>
      <c r="AD234" s="223">
        <f t="shared" si="631"/>
        <v>0</v>
      </c>
      <c r="AE234" s="221">
        <f t="shared" si="632"/>
        <v>12</v>
      </c>
      <c r="AF234" s="222" t="e">
        <f t="shared" si="633"/>
        <v>#DIV/0!</v>
      </c>
      <c r="AG234" s="223">
        <f t="shared" si="634"/>
        <v>0</v>
      </c>
      <c r="AH234" s="221"/>
      <c r="AI234" s="222" t="e">
        <f t="shared" si="635"/>
        <v>#DIV/0!</v>
      </c>
      <c r="AJ234" s="223">
        <f t="shared" si="636"/>
        <v>0</v>
      </c>
      <c r="AK234" s="221"/>
      <c r="AL234" s="222" t="e">
        <f t="shared" si="637"/>
        <v>#DIV/0!</v>
      </c>
      <c r="AM234" s="223">
        <f t="shared" si="638"/>
        <v>0</v>
      </c>
      <c r="AN234" s="221"/>
      <c r="AO234" s="222" t="e">
        <f t="shared" si="639"/>
        <v>#DIV/0!</v>
      </c>
      <c r="AP234" s="223">
        <f t="shared" si="640"/>
        <v>0</v>
      </c>
    </row>
    <row r="235" spans="1:42" s="320" customFormat="1" hidden="1" outlineLevel="1" x14ac:dyDescent="0.25">
      <c r="A235" s="359" t="s">
        <v>702</v>
      </c>
      <c r="B235" s="298" t="s">
        <v>76</v>
      </c>
      <c r="C235" s="342" t="s">
        <v>8</v>
      </c>
      <c r="D235" s="223">
        <v>144</v>
      </c>
      <c r="E235" s="357">
        <f>'03_EEE_C.'!E125</f>
        <v>0</v>
      </c>
      <c r="F235" s="325">
        <f t="shared" si="616"/>
        <v>0</v>
      </c>
      <c r="G235" s="221"/>
      <c r="H235" s="222" t="e">
        <f t="shared" si="617"/>
        <v>#DIV/0!</v>
      </c>
      <c r="I235" s="223">
        <f t="shared" si="618"/>
        <v>0</v>
      </c>
      <c r="J235" s="221"/>
      <c r="K235" s="222" t="e">
        <f t="shared" si="619"/>
        <v>#DIV/0!</v>
      </c>
      <c r="L235" s="223">
        <f t="shared" si="618"/>
        <v>0</v>
      </c>
      <c r="M235" s="221"/>
      <c r="N235" s="222" t="e">
        <f t="shared" si="620"/>
        <v>#DIV/0!</v>
      </c>
      <c r="O235" s="223">
        <f t="shared" si="621"/>
        <v>0</v>
      </c>
      <c r="P235" s="221"/>
      <c r="Q235" s="222" t="e">
        <f t="shared" si="622"/>
        <v>#DIV/0!</v>
      </c>
      <c r="R235" s="223">
        <f t="shared" si="623"/>
        <v>0</v>
      </c>
      <c r="S235" s="221"/>
      <c r="T235" s="222" t="e">
        <f t="shared" si="624"/>
        <v>#DIV/0!</v>
      </c>
      <c r="U235" s="223">
        <f t="shared" si="625"/>
        <v>0</v>
      </c>
      <c r="V235" s="221"/>
      <c r="W235" s="222" t="e">
        <f t="shared" si="626"/>
        <v>#DIV/0!</v>
      </c>
      <c r="X235" s="223">
        <f t="shared" si="627"/>
        <v>0</v>
      </c>
      <c r="Y235" s="221"/>
      <c r="Z235" s="222" t="e">
        <f t="shared" si="628"/>
        <v>#DIV/0!</v>
      </c>
      <c r="AA235" s="223">
        <f t="shared" si="629"/>
        <v>0</v>
      </c>
      <c r="AB235" s="221"/>
      <c r="AC235" s="222" t="e">
        <f t="shared" si="630"/>
        <v>#DIV/0!</v>
      </c>
      <c r="AD235" s="223">
        <f t="shared" si="631"/>
        <v>0</v>
      </c>
      <c r="AE235" s="221">
        <f t="shared" si="632"/>
        <v>144</v>
      </c>
      <c r="AF235" s="222" t="e">
        <f t="shared" si="633"/>
        <v>#DIV/0!</v>
      </c>
      <c r="AG235" s="223">
        <f t="shared" si="634"/>
        <v>0</v>
      </c>
      <c r="AH235" s="221"/>
      <c r="AI235" s="222" t="e">
        <f t="shared" si="635"/>
        <v>#DIV/0!</v>
      </c>
      <c r="AJ235" s="223">
        <f t="shared" si="636"/>
        <v>0</v>
      </c>
      <c r="AK235" s="221"/>
      <c r="AL235" s="222" t="e">
        <f t="shared" si="637"/>
        <v>#DIV/0!</v>
      </c>
      <c r="AM235" s="223">
        <f t="shared" si="638"/>
        <v>0</v>
      </c>
      <c r="AN235" s="221"/>
      <c r="AO235" s="222" t="e">
        <f t="shared" si="639"/>
        <v>#DIV/0!</v>
      </c>
      <c r="AP235" s="223">
        <f t="shared" si="640"/>
        <v>0</v>
      </c>
    </row>
    <row r="236" spans="1:42" s="320" customFormat="1" ht="25.5" hidden="1" outlineLevel="1" x14ac:dyDescent="0.25">
      <c r="A236" s="359" t="s">
        <v>703</v>
      </c>
      <c r="B236" s="298" t="s">
        <v>77</v>
      </c>
      <c r="C236" s="342" t="s">
        <v>8</v>
      </c>
      <c r="D236" s="223">
        <v>96</v>
      </c>
      <c r="E236" s="357">
        <f>'03_EEE_C.'!E126</f>
        <v>0</v>
      </c>
      <c r="F236" s="325">
        <f t="shared" si="616"/>
        <v>0</v>
      </c>
      <c r="G236" s="221"/>
      <c r="H236" s="222" t="e">
        <f t="shared" si="617"/>
        <v>#DIV/0!</v>
      </c>
      <c r="I236" s="223">
        <f t="shared" si="618"/>
        <v>0</v>
      </c>
      <c r="J236" s="221"/>
      <c r="K236" s="222" t="e">
        <f t="shared" si="619"/>
        <v>#DIV/0!</v>
      </c>
      <c r="L236" s="223">
        <f t="shared" si="618"/>
        <v>0</v>
      </c>
      <c r="M236" s="221"/>
      <c r="N236" s="222" t="e">
        <f t="shared" si="620"/>
        <v>#DIV/0!</v>
      </c>
      <c r="O236" s="223">
        <f t="shared" si="621"/>
        <v>0</v>
      </c>
      <c r="P236" s="221"/>
      <c r="Q236" s="222" t="e">
        <f t="shared" si="622"/>
        <v>#DIV/0!</v>
      </c>
      <c r="R236" s="223">
        <f t="shared" si="623"/>
        <v>0</v>
      </c>
      <c r="S236" s="221"/>
      <c r="T236" s="222" t="e">
        <f t="shared" si="624"/>
        <v>#DIV/0!</v>
      </c>
      <c r="U236" s="223">
        <f t="shared" si="625"/>
        <v>0</v>
      </c>
      <c r="V236" s="221"/>
      <c r="W236" s="222" t="e">
        <f t="shared" si="626"/>
        <v>#DIV/0!</v>
      </c>
      <c r="X236" s="223">
        <f t="shared" si="627"/>
        <v>0</v>
      </c>
      <c r="Y236" s="221"/>
      <c r="Z236" s="222" t="e">
        <f t="shared" si="628"/>
        <v>#DIV/0!</v>
      </c>
      <c r="AA236" s="223">
        <f t="shared" si="629"/>
        <v>0</v>
      </c>
      <c r="AB236" s="221"/>
      <c r="AC236" s="222" t="e">
        <f t="shared" si="630"/>
        <v>#DIV/0!</v>
      </c>
      <c r="AD236" s="223">
        <f t="shared" si="631"/>
        <v>0</v>
      </c>
      <c r="AE236" s="221">
        <f t="shared" si="632"/>
        <v>96</v>
      </c>
      <c r="AF236" s="222" t="e">
        <f t="shared" si="633"/>
        <v>#DIV/0!</v>
      </c>
      <c r="AG236" s="223">
        <f t="shared" si="634"/>
        <v>0</v>
      </c>
      <c r="AH236" s="221"/>
      <c r="AI236" s="222" t="e">
        <f t="shared" si="635"/>
        <v>#DIV/0!</v>
      </c>
      <c r="AJ236" s="223">
        <f t="shared" si="636"/>
        <v>0</v>
      </c>
      <c r="AK236" s="221"/>
      <c r="AL236" s="222" t="e">
        <f t="shared" si="637"/>
        <v>#DIV/0!</v>
      </c>
      <c r="AM236" s="223">
        <f t="shared" si="638"/>
        <v>0</v>
      </c>
      <c r="AN236" s="221"/>
      <c r="AO236" s="222" t="e">
        <f t="shared" si="639"/>
        <v>#DIV/0!</v>
      </c>
      <c r="AP236" s="223">
        <f t="shared" si="640"/>
        <v>0</v>
      </c>
    </row>
    <row r="237" spans="1:42" s="320" customFormat="1" hidden="1" outlineLevel="1" x14ac:dyDescent="0.25">
      <c r="A237" s="359" t="s">
        <v>704</v>
      </c>
      <c r="B237" s="298" t="s">
        <v>78</v>
      </c>
      <c r="C237" s="342" t="s">
        <v>12</v>
      </c>
      <c r="D237" s="223">
        <v>8</v>
      </c>
      <c r="E237" s="357">
        <f>'03_EEE_C.'!E127</f>
        <v>0</v>
      </c>
      <c r="F237" s="325">
        <f t="shared" si="616"/>
        <v>0</v>
      </c>
      <c r="G237" s="221"/>
      <c r="H237" s="222" t="e">
        <f t="shared" si="617"/>
        <v>#DIV/0!</v>
      </c>
      <c r="I237" s="223">
        <f t="shared" si="618"/>
        <v>0</v>
      </c>
      <c r="J237" s="221"/>
      <c r="K237" s="222" t="e">
        <f t="shared" si="619"/>
        <v>#DIV/0!</v>
      </c>
      <c r="L237" s="223">
        <f t="shared" si="618"/>
        <v>0</v>
      </c>
      <c r="M237" s="221"/>
      <c r="N237" s="222" t="e">
        <f t="shared" si="620"/>
        <v>#DIV/0!</v>
      </c>
      <c r="O237" s="223">
        <f t="shared" si="621"/>
        <v>0</v>
      </c>
      <c r="P237" s="221"/>
      <c r="Q237" s="222" t="e">
        <f t="shared" si="622"/>
        <v>#DIV/0!</v>
      </c>
      <c r="R237" s="223">
        <f t="shared" si="623"/>
        <v>0</v>
      </c>
      <c r="S237" s="221"/>
      <c r="T237" s="222" t="e">
        <f t="shared" si="624"/>
        <v>#DIV/0!</v>
      </c>
      <c r="U237" s="223">
        <f t="shared" si="625"/>
        <v>0</v>
      </c>
      <c r="V237" s="221"/>
      <c r="W237" s="222" t="e">
        <f t="shared" si="626"/>
        <v>#DIV/0!</v>
      </c>
      <c r="X237" s="223">
        <f t="shared" si="627"/>
        <v>0</v>
      </c>
      <c r="Y237" s="221"/>
      <c r="Z237" s="222" t="e">
        <f t="shared" si="628"/>
        <v>#DIV/0!</v>
      </c>
      <c r="AA237" s="223">
        <f t="shared" si="629"/>
        <v>0</v>
      </c>
      <c r="AB237" s="221"/>
      <c r="AC237" s="222" t="e">
        <f t="shared" si="630"/>
        <v>#DIV/0!</v>
      </c>
      <c r="AD237" s="223">
        <f t="shared" si="631"/>
        <v>0</v>
      </c>
      <c r="AE237" s="221">
        <f t="shared" si="632"/>
        <v>8</v>
      </c>
      <c r="AF237" s="222" t="e">
        <f t="shared" si="633"/>
        <v>#DIV/0!</v>
      </c>
      <c r="AG237" s="223">
        <f t="shared" si="634"/>
        <v>0</v>
      </c>
      <c r="AH237" s="221"/>
      <c r="AI237" s="222" t="e">
        <f t="shared" si="635"/>
        <v>#DIV/0!</v>
      </c>
      <c r="AJ237" s="223">
        <f t="shared" si="636"/>
        <v>0</v>
      </c>
      <c r="AK237" s="221"/>
      <c r="AL237" s="222" t="e">
        <f t="shared" si="637"/>
        <v>#DIV/0!</v>
      </c>
      <c r="AM237" s="223">
        <f t="shared" si="638"/>
        <v>0</v>
      </c>
      <c r="AN237" s="221"/>
      <c r="AO237" s="222" t="e">
        <f t="shared" si="639"/>
        <v>#DIV/0!</v>
      </c>
      <c r="AP237" s="223">
        <f t="shared" si="640"/>
        <v>0</v>
      </c>
    </row>
    <row r="238" spans="1:42" s="320" customFormat="1" hidden="1" outlineLevel="1" x14ac:dyDescent="0.25">
      <c r="A238" s="359" t="s">
        <v>705</v>
      </c>
      <c r="B238" s="298" t="s">
        <v>79</v>
      </c>
      <c r="C238" s="342" t="s">
        <v>12</v>
      </c>
      <c r="D238" s="223">
        <v>16</v>
      </c>
      <c r="E238" s="357">
        <f>'03_EEE_C.'!E128</f>
        <v>0</v>
      </c>
      <c r="F238" s="325">
        <f t="shared" si="616"/>
        <v>0</v>
      </c>
      <c r="G238" s="221"/>
      <c r="H238" s="222" t="e">
        <f t="shared" si="617"/>
        <v>#DIV/0!</v>
      </c>
      <c r="I238" s="223">
        <f t="shared" si="618"/>
        <v>0</v>
      </c>
      <c r="J238" s="221"/>
      <c r="K238" s="222" t="e">
        <f t="shared" si="619"/>
        <v>#DIV/0!</v>
      </c>
      <c r="L238" s="223">
        <f t="shared" si="618"/>
        <v>0</v>
      </c>
      <c r="M238" s="221"/>
      <c r="N238" s="222" t="e">
        <f t="shared" si="620"/>
        <v>#DIV/0!</v>
      </c>
      <c r="O238" s="223">
        <f t="shared" si="621"/>
        <v>0</v>
      </c>
      <c r="P238" s="221"/>
      <c r="Q238" s="222" t="e">
        <f t="shared" si="622"/>
        <v>#DIV/0!</v>
      </c>
      <c r="R238" s="223">
        <f t="shared" si="623"/>
        <v>0</v>
      </c>
      <c r="S238" s="221"/>
      <c r="T238" s="222" t="e">
        <f t="shared" si="624"/>
        <v>#DIV/0!</v>
      </c>
      <c r="U238" s="223">
        <f t="shared" si="625"/>
        <v>0</v>
      </c>
      <c r="V238" s="221"/>
      <c r="W238" s="222" t="e">
        <f t="shared" si="626"/>
        <v>#DIV/0!</v>
      </c>
      <c r="X238" s="223">
        <f t="shared" si="627"/>
        <v>0</v>
      </c>
      <c r="Y238" s="221"/>
      <c r="Z238" s="222" t="e">
        <f t="shared" si="628"/>
        <v>#DIV/0!</v>
      </c>
      <c r="AA238" s="223">
        <f t="shared" si="629"/>
        <v>0</v>
      </c>
      <c r="AB238" s="221"/>
      <c r="AC238" s="222" t="e">
        <f t="shared" si="630"/>
        <v>#DIV/0!</v>
      </c>
      <c r="AD238" s="223">
        <f t="shared" si="631"/>
        <v>0</v>
      </c>
      <c r="AE238" s="221">
        <f t="shared" si="632"/>
        <v>16</v>
      </c>
      <c r="AF238" s="222" t="e">
        <f t="shared" si="633"/>
        <v>#DIV/0!</v>
      </c>
      <c r="AG238" s="223">
        <f t="shared" si="634"/>
        <v>0</v>
      </c>
      <c r="AH238" s="221"/>
      <c r="AI238" s="222" t="e">
        <f t="shared" si="635"/>
        <v>#DIV/0!</v>
      </c>
      <c r="AJ238" s="223">
        <f t="shared" si="636"/>
        <v>0</v>
      </c>
      <c r="AK238" s="221"/>
      <c r="AL238" s="222" t="e">
        <f t="shared" si="637"/>
        <v>#DIV/0!</v>
      </c>
      <c r="AM238" s="223">
        <f t="shared" si="638"/>
        <v>0</v>
      </c>
      <c r="AN238" s="221"/>
      <c r="AO238" s="222" t="e">
        <f t="shared" si="639"/>
        <v>#DIV/0!</v>
      </c>
      <c r="AP238" s="223">
        <f t="shared" si="640"/>
        <v>0</v>
      </c>
    </row>
    <row r="239" spans="1:42" s="320" customFormat="1" ht="38.25" hidden="1" outlineLevel="1" x14ac:dyDescent="0.25">
      <c r="A239" s="359" t="s">
        <v>706</v>
      </c>
      <c r="B239" s="298" t="s">
        <v>80</v>
      </c>
      <c r="C239" s="299" t="s">
        <v>12</v>
      </c>
      <c r="D239" s="223">
        <v>4</v>
      </c>
      <c r="E239" s="357">
        <f>'03_EEE_C.'!E129</f>
        <v>0</v>
      </c>
      <c r="F239" s="325">
        <f t="shared" si="616"/>
        <v>0</v>
      </c>
      <c r="G239" s="221"/>
      <c r="H239" s="222" t="e">
        <f t="shared" si="617"/>
        <v>#DIV/0!</v>
      </c>
      <c r="I239" s="223">
        <f t="shared" si="618"/>
        <v>0</v>
      </c>
      <c r="J239" s="221"/>
      <c r="K239" s="222" t="e">
        <f t="shared" si="619"/>
        <v>#DIV/0!</v>
      </c>
      <c r="L239" s="223">
        <f t="shared" si="618"/>
        <v>0</v>
      </c>
      <c r="M239" s="221"/>
      <c r="N239" s="222" t="e">
        <f t="shared" si="620"/>
        <v>#DIV/0!</v>
      </c>
      <c r="O239" s="223">
        <f t="shared" si="621"/>
        <v>0</v>
      </c>
      <c r="P239" s="221"/>
      <c r="Q239" s="222" t="e">
        <f t="shared" si="622"/>
        <v>#DIV/0!</v>
      </c>
      <c r="R239" s="223">
        <f t="shared" si="623"/>
        <v>0</v>
      </c>
      <c r="S239" s="221"/>
      <c r="T239" s="222" t="e">
        <f t="shared" si="624"/>
        <v>#DIV/0!</v>
      </c>
      <c r="U239" s="223">
        <f t="shared" si="625"/>
        <v>0</v>
      </c>
      <c r="V239" s="221"/>
      <c r="W239" s="222" t="e">
        <f t="shared" si="626"/>
        <v>#DIV/0!</v>
      </c>
      <c r="X239" s="223">
        <f t="shared" si="627"/>
        <v>0</v>
      </c>
      <c r="Y239" s="221"/>
      <c r="Z239" s="222" t="e">
        <f t="shared" si="628"/>
        <v>#DIV/0!</v>
      </c>
      <c r="AA239" s="223">
        <f t="shared" si="629"/>
        <v>0</v>
      </c>
      <c r="AB239" s="221"/>
      <c r="AC239" s="222" t="e">
        <f t="shared" si="630"/>
        <v>#DIV/0!</v>
      </c>
      <c r="AD239" s="223">
        <f t="shared" si="631"/>
        <v>0</v>
      </c>
      <c r="AE239" s="221">
        <f t="shared" si="632"/>
        <v>4</v>
      </c>
      <c r="AF239" s="222" t="e">
        <f t="shared" si="633"/>
        <v>#DIV/0!</v>
      </c>
      <c r="AG239" s="223">
        <f t="shared" si="634"/>
        <v>0</v>
      </c>
      <c r="AH239" s="221"/>
      <c r="AI239" s="222" t="e">
        <f t="shared" si="635"/>
        <v>#DIV/0!</v>
      </c>
      <c r="AJ239" s="223">
        <f t="shared" si="636"/>
        <v>0</v>
      </c>
      <c r="AK239" s="221"/>
      <c r="AL239" s="222" t="e">
        <f t="shared" si="637"/>
        <v>#DIV/0!</v>
      </c>
      <c r="AM239" s="223">
        <f t="shared" si="638"/>
        <v>0</v>
      </c>
      <c r="AN239" s="221"/>
      <c r="AO239" s="222" t="e">
        <f t="shared" si="639"/>
        <v>#DIV/0!</v>
      </c>
      <c r="AP239" s="223">
        <f t="shared" si="640"/>
        <v>0</v>
      </c>
    </row>
    <row r="240" spans="1:42" s="320" customFormat="1" ht="25.5" hidden="1" outlineLevel="1" x14ac:dyDescent="0.25">
      <c r="A240" s="359" t="s">
        <v>707</v>
      </c>
      <c r="B240" s="298" t="s">
        <v>81</v>
      </c>
      <c r="C240" s="299" t="s">
        <v>8</v>
      </c>
      <c r="D240" s="223">
        <v>480</v>
      </c>
      <c r="E240" s="357">
        <f>'03_EEE_C.'!E130</f>
        <v>0</v>
      </c>
      <c r="F240" s="325">
        <f t="shared" si="616"/>
        <v>0</v>
      </c>
      <c r="G240" s="221"/>
      <c r="H240" s="222" t="e">
        <f t="shared" si="617"/>
        <v>#DIV/0!</v>
      </c>
      <c r="I240" s="223">
        <f t="shared" si="618"/>
        <v>0</v>
      </c>
      <c r="J240" s="221"/>
      <c r="K240" s="222" t="e">
        <f t="shared" si="619"/>
        <v>#DIV/0!</v>
      </c>
      <c r="L240" s="223">
        <f t="shared" si="618"/>
        <v>0</v>
      </c>
      <c r="M240" s="221"/>
      <c r="N240" s="222" t="e">
        <f t="shared" si="620"/>
        <v>#DIV/0!</v>
      </c>
      <c r="O240" s="223">
        <f t="shared" si="621"/>
        <v>0</v>
      </c>
      <c r="P240" s="221"/>
      <c r="Q240" s="222" t="e">
        <f t="shared" si="622"/>
        <v>#DIV/0!</v>
      </c>
      <c r="R240" s="223">
        <f t="shared" si="623"/>
        <v>0</v>
      </c>
      <c r="S240" s="221"/>
      <c r="T240" s="222" t="e">
        <f t="shared" si="624"/>
        <v>#DIV/0!</v>
      </c>
      <c r="U240" s="223">
        <f t="shared" si="625"/>
        <v>0</v>
      </c>
      <c r="V240" s="221"/>
      <c r="W240" s="222" t="e">
        <f t="shared" si="626"/>
        <v>#DIV/0!</v>
      </c>
      <c r="X240" s="223">
        <f t="shared" si="627"/>
        <v>0</v>
      </c>
      <c r="Y240" s="221"/>
      <c r="Z240" s="222" t="e">
        <f t="shared" si="628"/>
        <v>#DIV/0!</v>
      </c>
      <c r="AA240" s="223">
        <f t="shared" si="629"/>
        <v>0</v>
      </c>
      <c r="AB240" s="221"/>
      <c r="AC240" s="222" t="e">
        <f t="shared" si="630"/>
        <v>#DIV/0!</v>
      </c>
      <c r="AD240" s="223">
        <f t="shared" si="631"/>
        <v>0</v>
      </c>
      <c r="AE240" s="221">
        <f t="shared" si="632"/>
        <v>480</v>
      </c>
      <c r="AF240" s="222" t="e">
        <f t="shared" si="633"/>
        <v>#DIV/0!</v>
      </c>
      <c r="AG240" s="223">
        <f t="shared" si="634"/>
        <v>0</v>
      </c>
      <c r="AH240" s="221"/>
      <c r="AI240" s="222" t="e">
        <f t="shared" si="635"/>
        <v>#DIV/0!</v>
      </c>
      <c r="AJ240" s="223">
        <f t="shared" si="636"/>
        <v>0</v>
      </c>
      <c r="AK240" s="221"/>
      <c r="AL240" s="222" t="e">
        <f t="shared" si="637"/>
        <v>#DIV/0!</v>
      </c>
      <c r="AM240" s="223">
        <f t="shared" si="638"/>
        <v>0</v>
      </c>
      <c r="AN240" s="221"/>
      <c r="AO240" s="222" t="e">
        <f t="shared" si="639"/>
        <v>#DIV/0!</v>
      </c>
      <c r="AP240" s="223">
        <f t="shared" si="640"/>
        <v>0</v>
      </c>
    </row>
    <row r="241" spans="1:42" s="320" customFormat="1" ht="25.5" hidden="1" outlineLevel="1" x14ac:dyDescent="0.25">
      <c r="A241" s="359" t="s">
        <v>708</v>
      </c>
      <c r="B241" s="298" t="s">
        <v>82</v>
      </c>
      <c r="C241" s="342" t="s">
        <v>32</v>
      </c>
      <c r="D241" s="223">
        <v>120</v>
      </c>
      <c r="E241" s="357">
        <f>'03_EEE_C.'!E131</f>
        <v>0</v>
      </c>
      <c r="F241" s="325">
        <f t="shared" si="616"/>
        <v>0</v>
      </c>
      <c r="G241" s="221"/>
      <c r="H241" s="222" t="e">
        <f t="shared" si="617"/>
        <v>#DIV/0!</v>
      </c>
      <c r="I241" s="223">
        <f t="shared" si="618"/>
        <v>0</v>
      </c>
      <c r="J241" s="221"/>
      <c r="K241" s="222" t="e">
        <f t="shared" si="619"/>
        <v>#DIV/0!</v>
      </c>
      <c r="L241" s="223">
        <f t="shared" si="618"/>
        <v>0</v>
      </c>
      <c r="M241" s="221"/>
      <c r="N241" s="222" t="e">
        <f t="shared" si="620"/>
        <v>#DIV/0!</v>
      </c>
      <c r="O241" s="223">
        <f t="shared" si="621"/>
        <v>0</v>
      </c>
      <c r="P241" s="221"/>
      <c r="Q241" s="222" t="e">
        <f t="shared" si="622"/>
        <v>#DIV/0!</v>
      </c>
      <c r="R241" s="223">
        <f t="shared" si="623"/>
        <v>0</v>
      </c>
      <c r="S241" s="221"/>
      <c r="T241" s="222" t="e">
        <f t="shared" si="624"/>
        <v>#DIV/0!</v>
      </c>
      <c r="U241" s="223">
        <f t="shared" si="625"/>
        <v>0</v>
      </c>
      <c r="V241" s="221"/>
      <c r="W241" s="222" t="e">
        <f t="shared" si="626"/>
        <v>#DIV/0!</v>
      </c>
      <c r="X241" s="223">
        <f t="shared" si="627"/>
        <v>0</v>
      </c>
      <c r="Y241" s="221"/>
      <c r="Z241" s="222" t="e">
        <f t="shared" si="628"/>
        <v>#DIV/0!</v>
      </c>
      <c r="AA241" s="223">
        <f t="shared" si="629"/>
        <v>0</v>
      </c>
      <c r="AB241" s="221"/>
      <c r="AC241" s="222" t="e">
        <f t="shared" si="630"/>
        <v>#DIV/0!</v>
      </c>
      <c r="AD241" s="223">
        <f t="shared" si="631"/>
        <v>0</v>
      </c>
      <c r="AE241" s="221">
        <f t="shared" si="632"/>
        <v>120</v>
      </c>
      <c r="AF241" s="222" t="e">
        <f t="shared" si="633"/>
        <v>#DIV/0!</v>
      </c>
      <c r="AG241" s="223">
        <f t="shared" si="634"/>
        <v>0</v>
      </c>
      <c r="AH241" s="221"/>
      <c r="AI241" s="222" t="e">
        <f t="shared" si="635"/>
        <v>#DIV/0!</v>
      </c>
      <c r="AJ241" s="223">
        <f t="shared" si="636"/>
        <v>0</v>
      </c>
      <c r="AK241" s="221"/>
      <c r="AL241" s="222" t="e">
        <f t="shared" si="637"/>
        <v>#DIV/0!</v>
      </c>
      <c r="AM241" s="223">
        <f t="shared" si="638"/>
        <v>0</v>
      </c>
      <c r="AN241" s="221"/>
      <c r="AO241" s="222" t="e">
        <f t="shared" si="639"/>
        <v>#DIV/0!</v>
      </c>
      <c r="AP241" s="223">
        <f t="shared" si="640"/>
        <v>0</v>
      </c>
    </row>
    <row r="242" spans="1:42" s="320" customFormat="1" hidden="1" outlineLevel="1" x14ac:dyDescent="0.25">
      <c r="A242" s="359" t="s">
        <v>709</v>
      </c>
      <c r="B242" s="298" t="s">
        <v>83</v>
      </c>
      <c r="C242" s="342" t="s">
        <v>12</v>
      </c>
      <c r="D242" s="223">
        <v>8</v>
      </c>
      <c r="E242" s="357">
        <f>'03_EEE_C.'!E132</f>
        <v>0</v>
      </c>
      <c r="F242" s="325">
        <f t="shared" si="616"/>
        <v>0</v>
      </c>
      <c r="G242" s="221"/>
      <c r="H242" s="222" t="e">
        <f t="shared" si="617"/>
        <v>#DIV/0!</v>
      </c>
      <c r="I242" s="223">
        <f t="shared" si="618"/>
        <v>0</v>
      </c>
      <c r="J242" s="221"/>
      <c r="K242" s="222" t="e">
        <f t="shared" si="619"/>
        <v>#DIV/0!</v>
      </c>
      <c r="L242" s="223">
        <f t="shared" si="618"/>
        <v>0</v>
      </c>
      <c r="M242" s="221"/>
      <c r="N242" s="222" t="e">
        <f t="shared" si="620"/>
        <v>#DIV/0!</v>
      </c>
      <c r="O242" s="223">
        <f t="shared" si="621"/>
        <v>0</v>
      </c>
      <c r="P242" s="221"/>
      <c r="Q242" s="222" t="e">
        <f t="shared" si="622"/>
        <v>#DIV/0!</v>
      </c>
      <c r="R242" s="223">
        <f t="shared" si="623"/>
        <v>0</v>
      </c>
      <c r="S242" s="221"/>
      <c r="T242" s="222" t="e">
        <f t="shared" si="624"/>
        <v>#DIV/0!</v>
      </c>
      <c r="U242" s="223">
        <f t="shared" si="625"/>
        <v>0</v>
      </c>
      <c r="V242" s="221"/>
      <c r="W242" s="222" t="e">
        <f t="shared" si="626"/>
        <v>#DIV/0!</v>
      </c>
      <c r="X242" s="223">
        <f t="shared" si="627"/>
        <v>0</v>
      </c>
      <c r="Y242" s="221"/>
      <c r="Z242" s="222" t="e">
        <f t="shared" si="628"/>
        <v>#DIV/0!</v>
      </c>
      <c r="AA242" s="223">
        <f t="shared" si="629"/>
        <v>0</v>
      </c>
      <c r="AB242" s="221"/>
      <c r="AC242" s="222" t="e">
        <f t="shared" si="630"/>
        <v>#DIV/0!</v>
      </c>
      <c r="AD242" s="223">
        <f t="shared" si="631"/>
        <v>0</v>
      </c>
      <c r="AE242" s="221">
        <f t="shared" si="632"/>
        <v>8</v>
      </c>
      <c r="AF242" s="222" t="e">
        <f t="shared" si="633"/>
        <v>#DIV/0!</v>
      </c>
      <c r="AG242" s="223">
        <f t="shared" si="634"/>
        <v>0</v>
      </c>
      <c r="AH242" s="221"/>
      <c r="AI242" s="222" t="e">
        <f t="shared" si="635"/>
        <v>#DIV/0!</v>
      </c>
      <c r="AJ242" s="223">
        <f t="shared" si="636"/>
        <v>0</v>
      </c>
      <c r="AK242" s="221"/>
      <c r="AL242" s="222" t="e">
        <f t="shared" si="637"/>
        <v>#DIV/0!</v>
      </c>
      <c r="AM242" s="223">
        <f t="shared" si="638"/>
        <v>0</v>
      </c>
      <c r="AN242" s="221"/>
      <c r="AO242" s="222" t="e">
        <f t="shared" si="639"/>
        <v>#DIV/0!</v>
      </c>
      <c r="AP242" s="223">
        <f t="shared" si="640"/>
        <v>0</v>
      </c>
    </row>
    <row r="243" spans="1:42" s="320" customFormat="1" hidden="1" outlineLevel="1" x14ac:dyDescent="0.25">
      <c r="A243" s="359" t="s">
        <v>710</v>
      </c>
      <c r="B243" s="298" t="s">
        <v>84</v>
      </c>
      <c r="C243" s="342" t="s">
        <v>12</v>
      </c>
      <c r="D243" s="223">
        <v>12</v>
      </c>
      <c r="E243" s="357">
        <f>'03_EEE_C.'!E133</f>
        <v>0</v>
      </c>
      <c r="F243" s="325">
        <f t="shared" si="616"/>
        <v>0</v>
      </c>
      <c r="G243" s="221"/>
      <c r="H243" s="222" t="e">
        <f t="shared" si="617"/>
        <v>#DIV/0!</v>
      </c>
      <c r="I243" s="223">
        <f t="shared" si="618"/>
        <v>0</v>
      </c>
      <c r="J243" s="221"/>
      <c r="K243" s="222" t="e">
        <f t="shared" si="619"/>
        <v>#DIV/0!</v>
      </c>
      <c r="L243" s="223">
        <f t="shared" si="618"/>
        <v>0</v>
      </c>
      <c r="M243" s="221"/>
      <c r="N243" s="222" t="e">
        <f t="shared" si="620"/>
        <v>#DIV/0!</v>
      </c>
      <c r="O243" s="223">
        <f t="shared" si="621"/>
        <v>0</v>
      </c>
      <c r="P243" s="221"/>
      <c r="Q243" s="222" t="e">
        <f t="shared" si="622"/>
        <v>#DIV/0!</v>
      </c>
      <c r="R243" s="223">
        <f t="shared" si="623"/>
        <v>0</v>
      </c>
      <c r="S243" s="221"/>
      <c r="T243" s="222" t="e">
        <f t="shared" si="624"/>
        <v>#DIV/0!</v>
      </c>
      <c r="U243" s="223">
        <f t="shared" si="625"/>
        <v>0</v>
      </c>
      <c r="V243" s="221"/>
      <c r="W243" s="222" t="e">
        <f t="shared" si="626"/>
        <v>#DIV/0!</v>
      </c>
      <c r="X243" s="223">
        <f t="shared" si="627"/>
        <v>0</v>
      </c>
      <c r="Y243" s="221"/>
      <c r="Z243" s="222" t="e">
        <f t="shared" si="628"/>
        <v>#DIV/0!</v>
      </c>
      <c r="AA243" s="223">
        <f t="shared" si="629"/>
        <v>0</v>
      </c>
      <c r="AB243" s="221"/>
      <c r="AC243" s="222" t="e">
        <f t="shared" si="630"/>
        <v>#DIV/0!</v>
      </c>
      <c r="AD243" s="223">
        <f t="shared" si="631"/>
        <v>0</v>
      </c>
      <c r="AE243" s="221">
        <f t="shared" si="632"/>
        <v>12</v>
      </c>
      <c r="AF243" s="222" t="e">
        <f t="shared" si="633"/>
        <v>#DIV/0!</v>
      </c>
      <c r="AG243" s="223">
        <f t="shared" si="634"/>
        <v>0</v>
      </c>
      <c r="AH243" s="221"/>
      <c r="AI243" s="222" t="e">
        <f t="shared" si="635"/>
        <v>#DIV/0!</v>
      </c>
      <c r="AJ243" s="223">
        <f t="shared" si="636"/>
        <v>0</v>
      </c>
      <c r="AK243" s="221"/>
      <c r="AL243" s="222" t="e">
        <f t="shared" si="637"/>
        <v>#DIV/0!</v>
      </c>
      <c r="AM243" s="223">
        <f t="shared" si="638"/>
        <v>0</v>
      </c>
      <c r="AN243" s="221"/>
      <c r="AO243" s="222" t="e">
        <f t="shared" si="639"/>
        <v>#DIV/0!</v>
      </c>
      <c r="AP243" s="223">
        <f t="shared" si="640"/>
        <v>0</v>
      </c>
    </row>
    <row r="244" spans="1:42" s="320" customFormat="1" hidden="1" outlineLevel="1" x14ac:dyDescent="0.25">
      <c r="A244" s="359" t="s">
        <v>711</v>
      </c>
      <c r="B244" s="298" t="s">
        <v>85</v>
      </c>
      <c r="C244" s="342" t="s">
        <v>8</v>
      </c>
      <c r="D244" s="223">
        <v>40</v>
      </c>
      <c r="E244" s="357">
        <f>'03_EEE_C.'!E134</f>
        <v>0</v>
      </c>
      <c r="F244" s="325">
        <f t="shared" si="616"/>
        <v>0</v>
      </c>
      <c r="G244" s="221"/>
      <c r="H244" s="222" t="e">
        <f t="shared" si="617"/>
        <v>#DIV/0!</v>
      </c>
      <c r="I244" s="223">
        <f t="shared" si="618"/>
        <v>0</v>
      </c>
      <c r="J244" s="221"/>
      <c r="K244" s="222" t="e">
        <f t="shared" si="619"/>
        <v>#DIV/0!</v>
      </c>
      <c r="L244" s="223">
        <f t="shared" si="618"/>
        <v>0</v>
      </c>
      <c r="M244" s="221"/>
      <c r="N244" s="222" t="e">
        <f t="shared" si="620"/>
        <v>#DIV/0!</v>
      </c>
      <c r="O244" s="223">
        <f t="shared" si="621"/>
        <v>0</v>
      </c>
      <c r="P244" s="221"/>
      <c r="Q244" s="222" t="e">
        <f t="shared" si="622"/>
        <v>#DIV/0!</v>
      </c>
      <c r="R244" s="223">
        <f t="shared" si="623"/>
        <v>0</v>
      </c>
      <c r="S244" s="221"/>
      <c r="T244" s="222" t="e">
        <f t="shared" si="624"/>
        <v>#DIV/0!</v>
      </c>
      <c r="U244" s="223">
        <f t="shared" si="625"/>
        <v>0</v>
      </c>
      <c r="V244" s="221"/>
      <c r="W244" s="222" t="e">
        <f t="shared" si="626"/>
        <v>#DIV/0!</v>
      </c>
      <c r="X244" s="223">
        <f t="shared" si="627"/>
        <v>0</v>
      </c>
      <c r="Y244" s="221"/>
      <c r="Z244" s="222" t="e">
        <f t="shared" si="628"/>
        <v>#DIV/0!</v>
      </c>
      <c r="AA244" s="223">
        <f t="shared" si="629"/>
        <v>0</v>
      </c>
      <c r="AB244" s="221"/>
      <c r="AC244" s="222" t="e">
        <f t="shared" si="630"/>
        <v>#DIV/0!</v>
      </c>
      <c r="AD244" s="223">
        <f t="shared" si="631"/>
        <v>0</v>
      </c>
      <c r="AE244" s="221">
        <f t="shared" si="632"/>
        <v>40</v>
      </c>
      <c r="AF244" s="222" t="e">
        <f t="shared" si="633"/>
        <v>#DIV/0!</v>
      </c>
      <c r="AG244" s="223">
        <f t="shared" si="634"/>
        <v>0</v>
      </c>
      <c r="AH244" s="221"/>
      <c r="AI244" s="222" t="e">
        <f t="shared" si="635"/>
        <v>#DIV/0!</v>
      </c>
      <c r="AJ244" s="223">
        <f t="shared" si="636"/>
        <v>0</v>
      </c>
      <c r="AK244" s="221"/>
      <c r="AL244" s="222" t="e">
        <f t="shared" si="637"/>
        <v>#DIV/0!</v>
      </c>
      <c r="AM244" s="223">
        <f t="shared" si="638"/>
        <v>0</v>
      </c>
      <c r="AN244" s="221"/>
      <c r="AO244" s="222" t="e">
        <f t="shared" si="639"/>
        <v>#DIV/0!</v>
      </c>
      <c r="AP244" s="223">
        <f t="shared" si="640"/>
        <v>0</v>
      </c>
    </row>
    <row r="245" spans="1:42" s="320" customFormat="1" ht="25.5" hidden="1" outlineLevel="1" x14ac:dyDescent="0.25">
      <c r="A245" s="359" t="s">
        <v>712</v>
      </c>
      <c r="B245" s="298" t="s">
        <v>86</v>
      </c>
      <c r="C245" s="342" t="s">
        <v>8</v>
      </c>
      <c r="D245" s="223">
        <v>120</v>
      </c>
      <c r="E245" s="357">
        <f>'03_EEE_C.'!E135</f>
        <v>0</v>
      </c>
      <c r="F245" s="325">
        <f t="shared" si="616"/>
        <v>0</v>
      </c>
      <c r="G245" s="221"/>
      <c r="H245" s="222" t="e">
        <f t="shared" si="617"/>
        <v>#DIV/0!</v>
      </c>
      <c r="I245" s="223">
        <f t="shared" si="618"/>
        <v>0</v>
      </c>
      <c r="J245" s="221"/>
      <c r="K245" s="222" t="e">
        <f t="shared" si="619"/>
        <v>#DIV/0!</v>
      </c>
      <c r="L245" s="223">
        <f t="shared" si="618"/>
        <v>0</v>
      </c>
      <c r="M245" s="221"/>
      <c r="N245" s="222" t="e">
        <f t="shared" si="620"/>
        <v>#DIV/0!</v>
      </c>
      <c r="O245" s="223">
        <f t="shared" si="621"/>
        <v>0</v>
      </c>
      <c r="P245" s="221"/>
      <c r="Q245" s="222" t="e">
        <f t="shared" si="622"/>
        <v>#DIV/0!</v>
      </c>
      <c r="R245" s="223">
        <f t="shared" si="623"/>
        <v>0</v>
      </c>
      <c r="S245" s="221"/>
      <c r="T245" s="222" t="e">
        <f t="shared" si="624"/>
        <v>#DIV/0!</v>
      </c>
      <c r="U245" s="223">
        <f t="shared" si="625"/>
        <v>0</v>
      </c>
      <c r="V245" s="221"/>
      <c r="W245" s="222" t="e">
        <f t="shared" si="626"/>
        <v>#DIV/0!</v>
      </c>
      <c r="X245" s="223">
        <f t="shared" si="627"/>
        <v>0</v>
      </c>
      <c r="Y245" s="221"/>
      <c r="Z245" s="222" t="e">
        <f t="shared" si="628"/>
        <v>#DIV/0!</v>
      </c>
      <c r="AA245" s="223">
        <f t="shared" si="629"/>
        <v>0</v>
      </c>
      <c r="AB245" s="221"/>
      <c r="AC245" s="222" t="e">
        <f t="shared" si="630"/>
        <v>#DIV/0!</v>
      </c>
      <c r="AD245" s="223">
        <f t="shared" si="631"/>
        <v>0</v>
      </c>
      <c r="AE245" s="221">
        <f t="shared" si="632"/>
        <v>120</v>
      </c>
      <c r="AF245" s="222" t="e">
        <f t="shared" si="633"/>
        <v>#DIV/0!</v>
      </c>
      <c r="AG245" s="223">
        <f t="shared" si="634"/>
        <v>0</v>
      </c>
      <c r="AH245" s="221"/>
      <c r="AI245" s="222" t="e">
        <f t="shared" si="635"/>
        <v>#DIV/0!</v>
      </c>
      <c r="AJ245" s="223">
        <f t="shared" si="636"/>
        <v>0</v>
      </c>
      <c r="AK245" s="221"/>
      <c r="AL245" s="222" t="e">
        <f t="shared" si="637"/>
        <v>#DIV/0!</v>
      </c>
      <c r="AM245" s="223">
        <f t="shared" si="638"/>
        <v>0</v>
      </c>
      <c r="AN245" s="221"/>
      <c r="AO245" s="222" t="e">
        <f t="shared" si="639"/>
        <v>#DIV/0!</v>
      </c>
      <c r="AP245" s="223">
        <f t="shared" si="640"/>
        <v>0</v>
      </c>
    </row>
    <row r="246" spans="1:42" s="320" customFormat="1" hidden="1" outlineLevel="1" x14ac:dyDescent="0.25">
      <c r="A246" s="359" t="s">
        <v>713</v>
      </c>
      <c r="B246" s="298" t="s">
        <v>87</v>
      </c>
      <c r="C246" s="342" t="s">
        <v>12</v>
      </c>
      <c r="D246" s="223">
        <v>4</v>
      </c>
      <c r="E246" s="357">
        <f>'03_EEE_C.'!E136</f>
        <v>0</v>
      </c>
      <c r="F246" s="325">
        <f t="shared" si="616"/>
        <v>0</v>
      </c>
      <c r="G246" s="221"/>
      <c r="H246" s="222" t="e">
        <f t="shared" si="617"/>
        <v>#DIV/0!</v>
      </c>
      <c r="I246" s="223">
        <f t="shared" si="618"/>
        <v>0</v>
      </c>
      <c r="J246" s="221"/>
      <c r="K246" s="222" t="e">
        <f t="shared" si="619"/>
        <v>#DIV/0!</v>
      </c>
      <c r="L246" s="223">
        <f t="shared" si="618"/>
        <v>0</v>
      </c>
      <c r="M246" s="221"/>
      <c r="N246" s="222" t="e">
        <f t="shared" si="620"/>
        <v>#DIV/0!</v>
      </c>
      <c r="O246" s="223">
        <f t="shared" si="621"/>
        <v>0</v>
      </c>
      <c r="P246" s="221"/>
      <c r="Q246" s="222" t="e">
        <f t="shared" si="622"/>
        <v>#DIV/0!</v>
      </c>
      <c r="R246" s="223">
        <f t="shared" si="623"/>
        <v>0</v>
      </c>
      <c r="S246" s="221"/>
      <c r="T246" s="222" t="e">
        <f t="shared" si="624"/>
        <v>#DIV/0!</v>
      </c>
      <c r="U246" s="223">
        <f t="shared" si="625"/>
        <v>0</v>
      </c>
      <c r="V246" s="221"/>
      <c r="W246" s="222" t="e">
        <f t="shared" si="626"/>
        <v>#DIV/0!</v>
      </c>
      <c r="X246" s="223">
        <f t="shared" si="627"/>
        <v>0</v>
      </c>
      <c r="Y246" s="221"/>
      <c r="Z246" s="222" t="e">
        <f t="shared" si="628"/>
        <v>#DIV/0!</v>
      </c>
      <c r="AA246" s="223">
        <f t="shared" si="629"/>
        <v>0</v>
      </c>
      <c r="AB246" s="221"/>
      <c r="AC246" s="222" t="e">
        <f t="shared" si="630"/>
        <v>#DIV/0!</v>
      </c>
      <c r="AD246" s="223">
        <f t="shared" si="631"/>
        <v>0</v>
      </c>
      <c r="AE246" s="221">
        <f t="shared" si="632"/>
        <v>4</v>
      </c>
      <c r="AF246" s="222" t="e">
        <f t="shared" si="633"/>
        <v>#DIV/0!</v>
      </c>
      <c r="AG246" s="223">
        <f t="shared" si="634"/>
        <v>0</v>
      </c>
      <c r="AH246" s="221"/>
      <c r="AI246" s="222" t="e">
        <f t="shared" si="635"/>
        <v>#DIV/0!</v>
      </c>
      <c r="AJ246" s="223">
        <f t="shared" si="636"/>
        <v>0</v>
      </c>
      <c r="AK246" s="221"/>
      <c r="AL246" s="222" t="e">
        <f t="shared" si="637"/>
        <v>#DIV/0!</v>
      </c>
      <c r="AM246" s="223">
        <f t="shared" si="638"/>
        <v>0</v>
      </c>
      <c r="AN246" s="221"/>
      <c r="AO246" s="222" t="e">
        <f t="shared" si="639"/>
        <v>#DIV/0!</v>
      </c>
      <c r="AP246" s="223">
        <f t="shared" si="640"/>
        <v>0</v>
      </c>
    </row>
    <row r="247" spans="1:42" s="320" customFormat="1" ht="25.5" hidden="1" outlineLevel="1" x14ac:dyDescent="0.25">
      <c r="A247" s="359" t="s">
        <v>714</v>
      </c>
      <c r="B247" s="296" t="s">
        <v>88</v>
      </c>
      <c r="C247" s="324" t="s">
        <v>12</v>
      </c>
      <c r="D247" s="223">
        <v>60</v>
      </c>
      <c r="E247" s="356">
        <f>'03_EEE_C.'!E137</f>
        <v>0</v>
      </c>
      <c r="F247" s="325">
        <f t="shared" si="616"/>
        <v>0</v>
      </c>
      <c r="G247" s="221"/>
      <c r="H247" s="222" t="e">
        <f t="shared" si="617"/>
        <v>#DIV/0!</v>
      </c>
      <c r="I247" s="223">
        <f t="shared" si="618"/>
        <v>0</v>
      </c>
      <c r="J247" s="221"/>
      <c r="K247" s="222" t="e">
        <f t="shared" si="619"/>
        <v>#DIV/0!</v>
      </c>
      <c r="L247" s="223">
        <f t="shared" si="618"/>
        <v>0</v>
      </c>
      <c r="M247" s="221"/>
      <c r="N247" s="222" t="e">
        <f t="shared" si="620"/>
        <v>#DIV/0!</v>
      </c>
      <c r="O247" s="223">
        <f t="shared" si="621"/>
        <v>0</v>
      </c>
      <c r="P247" s="221"/>
      <c r="Q247" s="222" t="e">
        <f t="shared" si="622"/>
        <v>#DIV/0!</v>
      </c>
      <c r="R247" s="223">
        <f t="shared" si="623"/>
        <v>0</v>
      </c>
      <c r="S247" s="221"/>
      <c r="T247" s="222" t="e">
        <f t="shared" si="624"/>
        <v>#DIV/0!</v>
      </c>
      <c r="U247" s="223">
        <f t="shared" si="625"/>
        <v>0</v>
      </c>
      <c r="V247" s="221"/>
      <c r="W247" s="222" t="e">
        <f t="shared" si="626"/>
        <v>#DIV/0!</v>
      </c>
      <c r="X247" s="223">
        <f t="shared" si="627"/>
        <v>0</v>
      </c>
      <c r="Y247" s="221"/>
      <c r="Z247" s="222" t="e">
        <f t="shared" si="628"/>
        <v>#DIV/0!</v>
      </c>
      <c r="AA247" s="223">
        <f t="shared" si="629"/>
        <v>0</v>
      </c>
      <c r="AB247" s="221"/>
      <c r="AC247" s="222" t="e">
        <f t="shared" si="630"/>
        <v>#DIV/0!</v>
      </c>
      <c r="AD247" s="223">
        <f t="shared" si="631"/>
        <v>0</v>
      </c>
      <c r="AE247" s="221">
        <f t="shared" si="632"/>
        <v>60</v>
      </c>
      <c r="AF247" s="222" t="e">
        <f t="shared" si="633"/>
        <v>#DIV/0!</v>
      </c>
      <c r="AG247" s="223">
        <f t="shared" si="634"/>
        <v>0</v>
      </c>
      <c r="AH247" s="221"/>
      <c r="AI247" s="222" t="e">
        <f t="shared" si="635"/>
        <v>#DIV/0!</v>
      </c>
      <c r="AJ247" s="223">
        <f t="shared" si="636"/>
        <v>0</v>
      </c>
      <c r="AK247" s="221"/>
      <c r="AL247" s="222" t="e">
        <f t="shared" si="637"/>
        <v>#DIV/0!</v>
      </c>
      <c r="AM247" s="223">
        <f t="shared" si="638"/>
        <v>0</v>
      </c>
      <c r="AN247" s="221"/>
      <c r="AO247" s="222" t="e">
        <f t="shared" si="639"/>
        <v>#DIV/0!</v>
      </c>
      <c r="AP247" s="223">
        <f t="shared" si="640"/>
        <v>0</v>
      </c>
    </row>
    <row r="248" spans="1:42" s="320" customFormat="1" ht="25.5" hidden="1" outlineLevel="1" x14ac:dyDescent="0.25">
      <c r="A248" s="359" t="s">
        <v>715</v>
      </c>
      <c r="B248" s="298" t="s">
        <v>89</v>
      </c>
      <c r="C248" s="342" t="s">
        <v>12</v>
      </c>
      <c r="D248" s="223">
        <v>60</v>
      </c>
      <c r="E248" s="357">
        <f>'03_EEE_C.'!E138</f>
        <v>0</v>
      </c>
      <c r="F248" s="325">
        <f t="shared" si="616"/>
        <v>0</v>
      </c>
      <c r="G248" s="221"/>
      <c r="H248" s="222" t="e">
        <f t="shared" si="617"/>
        <v>#DIV/0!</v>
      </c>
      <c r="I248" s="223">
        <f t="shared" si="618"/>
        <v>0</v>
      </c>
      <c r="J248" s="221"/>
      <c r="K248" s="222" t="e">
        <f t="shared" si="619"/>
        <v>#DIV/0!</v>
      </c>
      <c r="L248" s="223">
        <f t="shared" si="618"/>
        <v>0</v>
      </c>
      <c r="M248" s="221"/>
      <c r="N248" s="222" t="e">
        <f t="shared" si="620"/>
        <v>#DIV/0!</v>
      </c>
      <c r="O248" s="223">
        <f t="shared" si="621"/>
        <v>0</v>
      </c>
      <c r="P248" s="221"/>
      <c r="Q248" s="222" t="e">
        <f t="shared" si="622"/>
        <v>#DIV/0!</v>
      </c>
      <c r="R248" s="223">
        <f t="shared" si="623"/>
        <v>0</v>
      </c>
      <c r="S248" s="221"/>
      <c r="T248" s="222" t="e">
        <f t="shared" si="624"/>
        <v>#DIV/0!</v>
      </c>
      <c r="U248" s="223">
        <f t="shared" si="625"/>
        <v>0</v>
      </c>
      <c r="V248" s="221"/>
      <c r="W248" s="222" t="e">
        <f t="shared" si="626"/>
        <v>#DIV/0!</v>
      </c>
      <c r="X248" s="223">
        <f t="shared" si="627"/>
        <v>0</v>
      </c>
      <c r="Y248" s="221"/>
      <c r="Z248" s="222" t="e">
        <f t="shared" si="628"/>
        <v>#DIV/0!</v>
      </c>
      <c r="AA248" s="223">
        <f t="shared" si="629"/>
        <v>0</v>
      </c>
      <c r="AB248" s="221"/>
      <c r="AC248" s="222" t="e">
        <f t="shared" si="630"/>
        <v>#DIV/0!</v>
      </c>
      <c r="AD248" s="223">
        <f t="shared" si="631"/>
        <v>0</v>
      </c>
      <c r="AE248" s="221">
        <f t="shared" si="632"/>
        <v>60</v>
      </c>
      <c r="AF248" s="222" t="e">
        <f t="shared" si="633"/>
        <v>#DIV/0!</v>
      </c>
      <c r="AG248" s="223">
        <f t="shared" si="634"/>
        <v>0</v>
      </c>
      <c r="AH248" s="221"/>
      <c r="AI248" s="222" t="e">
        <f t="shared" si="635"/>
        <v>#DIV/0!</v>
      </c>
      <c r="AJ248" s="223">
        <f t="shared" si="636"/>
        <v>0</v>
      </c>
      <c r="AK248" s="221"/>
      <c r="AL248" s="222" t="e">
        <f t="shared" si="637"/>
        <v>#DIV/0!</v>
      </c>
      <c r="AM248" s="223">
        <f t="shared" si="638"/>
        <v>0</v>
      </c>
      <c r="AN248" s="221"/>
      <c r="AO248" s="222" t="e">
        <f t="shared" si="639"/>
        <v>#DIV/0!</v>
      </c>
      <c r="AP248" s="223">
        <f t="shared" si="640"/>
        <v>0</v>
      </c>
    </row>
    <row r="249" spans="1:42" s="320" customFormat="1" ht="25.5" hidden="1" outlineLevel="1" x14ac:dyDescent="0.25">
      <c r="A249" s="359" t="s">
        <v>716</v>
      </c>
      <c r="B249" s="298" t="s">
        <v>90</v>
      </c>
      <c r="C249" s="299" t="s">
        <v>12</v>
      </c>
      <c r="D249" s="223">
        <v>60</v>
      </c>
      <c r="E249" s="357">
        <f>'03_EEE_C.'!E139</f>
        <v>0</v>
      </c>
      <c r="F249" s="261">
        <f t="shared" si="616"/>
        <v>0</v>
      </c>
      <c r="G249" s="221"/>
      <c r="H249" s="222" t="e">
        <f t="shared" si="617"/>
        <v>#DIV/0!</v>
      </c>
      <c r="I249" s="223">
        <f t="shared" si="618"/>
        <v>0</v>
      </c>
      <c r="J249" s="221"/>
      <c r="K249" s="222" t="e">
        <f t="shared" si="619"/>
        <v>#DIV/0!</v>
      </c>
      <c r="L249" s="223">
        <f t="shared" si="618"/>
        <v>0</v>
      </c>
      <c r="M249" s="221"/>
      <c r="N249" s="222" t="e">
        <f t="shared" si="620"/>
        <v>#DIV/0!</v>
      </c>
      <c r="O249" s="223">
        <f t="shared" si="621"/>
        <v>0</v>
      </c>
      <c r="P249" s="221"/>
      <c r="Q249" s="222" t="e">
        <f t="shared" si="622"/>
        <v>#DIV/0!</v>
      </c>
      <c r="R249" s="223">
        <f t="shared" si="623"/>
        <v>0</v>
      </c>
      <c r="S249" s="221"/>
      <c r="T249" s="222" t="e">
        <f t="shared" si="624"/>
        <v>#DIV/0!</v>
      </c>
      <c r="U249" s="223">
        <f t="shared" si="625"/>
        <v>0</v>
      </c>
      <c r="V249" s="221"/>
      <c r="W249" s="222" t="e">
        <f t="shared" si="626"/>
        <v>#DIV/0!</v>
      </c>
      <c r="X249" s="223">
        <f t="shared" si="627"/>
        <v>0</v>
      </c>
      <c r="Y249" s="221"/>
      <c r="Z249" s="222" t="e">
        <f t="shared" si="628"/>
        <v>#DIV/0!</v>
      </c>
      <c r="AA249" s="223">
        <f t="shared" si="629"/>
        <v>0</v>
      </c>
      <c r="AB249" s="221"/>
      <c r="AC249" s="222" t="e">
        <f t="shared" si="630"/>
        <v>#DIV/0!</v>
      </c>
      <c r="AD249" s="223">
        <f t="shared" si="631"/>
        <v>0</v>
      </c>
      <c r="AE249" s="221">
        <f t="shared" si="632"/>
        <v>60</v>
      </c>
      <c r="AF249" s="222" t="e">
        <f t="shared" si="633"/>
        <v>#DIV/0!</v>
      </c>
      <c r="AG249" s="223">
        <f t="shared" si="634"/>
        <v>0</v>
      </c>
      <c r="AH249" s="221"/>
      <c r="AI249" s="222" t="e">
        <f t="shared" si="635"/>
        <v>#DIV/0!</v>
      </c>
      <c r="AJ249" s="223">
        <f t="shared" si="636"/>
        <v>0</v>
      </c>
      <c r="AK249" s="221"/>
      <c r="AL249" s="222" t="e">
        <f t="shared" si="637"/>
        <v>#DIV/0!</v>
      </c>
      <c r="AM249" s="223">
        <f t="shared" si="638"/>
        <v>0</v>
      </c>
      <c r="AN249" s="221"/>
      <c r="AO249" s="222" t="e">
        <f t="shared" si="639"/>
        <v>#DIV/0!</v>
      </c>
      <c r="AP249" s="223">
        <f t="shared" si="640"/>
        <v>0</v>
      </c>
    </row>
    <row r="250" spans="1:42" s="320" customFormat="1" hidden="1" outlineLevel="1" x14ac:dyDescent="0.25">
      <c r="A250" s="359" t="s">
        <v>717</v>
      </c>
      <c r="B250" s="298" t="s">
        <v>91</v>
      </c>
      <c r="C250" s="342" t="s">
        <v>12</v>
      </c>
      <c r="D250" s="223">
        <v>60</v>
      </c>
      <c r="E250" s="357">
        <f>'03_EEE_C.'!E140</f>
        <v>0</v>
      </c>
      <c r="F250" s="325">
        <f t="shared" si="616"/>
        <v>0</v>
      </c>
      <c r="G250" s="221"/>
      <c r="H250" s="222" t="e">
        <f t="shared" si="617"/>
        <v>#DIV/0!</v>
      </c>
      <c r="I250" s="223">
        <f t="shared" si="618"/>
        <v>0</v>
      </c>
      <c r="J250" s="221"/>
      <c r="K250" s="222" t="e">
        <f t="shared" si="619"/>
        <v>#DIV/0!</v>
      </c>
      <c r="L250" s="223">
        <f t="shared" si="618"/>
        <v>0</v>
      </c>
      <c r="M250" s="221"/>
      <c r="N250" s="222" t="e">
        <f t="shared" si="620"/>
        <v>#DIV/0!</v>
      </c>
      <c r="O250" s="223">
        <f t="shared" si="621"/>
        <v>0</v>
      </c>
      <c r="P250" s="221"/>
      <c r="Q250" s="222" t="e">
        <f t="shared" si="622"/>
        <v>#DIV/0!</v>
      </c>
      <c r="R250" s="223">
        <f t="shared" si="623"/>
        <v>0</v>
      </c>
      <c r="S250" s="221"/>
      <c r="T250" s="222" t="e">
        <f t="shared" si="624"/>
        <v>#DIV/0!</v>
      </c>
      <c r="U250" s="223">
        <f t="shared" si="625"/>
        <v>0</v>
      </c>
      <c r="V250" s="221"/>
      <c r="W250" s="222" t="e">
        <f t="shared" si="626"/>
        <v>#DIV/0!</v>
      </c>
      <c r="X250" s="223">
        <f t="shared" si="627"/>
        <v>0</v>
      </c>
      <c r="Y250" s="221"/>
      <c r="Z250" s="222" t="e">
        <f t="shared" si="628"/>
        <v>#DIV/0!</v>
      </c>
      <c r="AA250" s="223">
        <f t="shared" si="629"/>
        <v>0</v>
      </c>
      <c r="AB250" s="221"/>
      <c r="AC250" s="222" t="e">
        <f t="shared" si="630"/>
        <v>#DIV/0!</v>
      </c>
      <c r="AD250" s="223">
        <f t="shared" si="631"/>
        <v>0</v>
      </c>
      <c r="AE250" s="221">
        <f t="shared" si="632"/>
        <v>60</v>
      </c>
      <c r="AF250" s="222" t="e">
        <f t="shared" si="633"/>
        <v>#DIV/0!</v>
      </c>
      <c r="AG250" s="223">
        <f t="shared" si="634"/>
        <v>0</v>
      </c>
      <c r="AH250" s="221"/>
      <c r="AI250" s="222" t="e">
        <f t="shared" si="635"/>
        <v>#DIV/0!</v>
      </c>
      <c r="AJ250" s="223">
        <f t="shared" si="636"/>
        <v>0</v>
      </c>
      <c r="AK250" s="221"/>
      <c r="AL250" s="222" t="e">
        <f t="shared" si="637"/>
        <v>#DIV/0!</v>
      </c>
      <c r="AM250" s="223">
        <f t="shared" si="638"/>
        <v>0</v>
      </c>
      <c r="AN250" s="221"/>
      <c r="AO250" s="222" t="e">
        <f t="shared" si="639"/>
        <v>#DIV/0!</v>
      </c>
      <c r="AP250" s="223">
        <f t="shared" si="640"/>
        <v>0</v>
      </c>
    </row>
    <row r="251" spans="1:42" s="320" customFormat="1" hidden="1" outlineLevel="1" x14ac:dyDescent="0.25">
      <c r="A251" s="359" t="s">
        <v>718</v>
      </c>
      <c r="B251" s="341" t="s">
        <v>92</v>
      </c>
      <c r="C251" s="340" t="s">
        <v>12</v>
      </c>
      <c r="D251" s="223">
        <v>120</v>
      </c>
      <c r="E251" s="357">
        <f>'03_EEE_C.'!E141</f>
        <v>0</v>
      </c>
      <c r="F251" s="325">
        <f t="shared" si="616"/>
        <v>0</v>
      </c>
      <c r="G251" s="221"/>
      <c r="H251" s="222" t="e">
        <f t="shared" si="617"/>
        <v>#DIV/0!</v>
      </c>
      <c r="I251" s="223">
        <f t="shared" si="618"/>
        <v>0</v>
      </c>
      <c r="J251" s="221"/>
      <c r="K251" s="222" t="e">
        <f t="shared" si="619"/>
        <v>#DIV/0!</v>
      </c>
      <c r="L251" s="223">
        <f t="shared" si="618"/>
        <v>0</v>
      </c>
      <c r="M251" s="221"/>
      <c r="N251" s="222" t="e">
        <f t="shared" si="620"/>
        <v>#DIV/0!</v>
      </c>
      <c r="O251" s="223">
        <f t="shared" si="621"/>
        <v>0</v>
      </c>
      <c r="P251" s="221"/>
      <c r="Q251" s="222" t="e">
        <f t="shared" si="622"/>
        <v>#DIV/0!</v>
      </c>
      <c r="R251" s="223">
        <f t="shared" si="623"/>
        <v>0</v>
      </c>
      <c r="S251" s="221"/>
      <c r="T251" s="222" t="e">
        <f t="shared" si="624"/>
        <v>#DIV/0!</v>
      </c>
      <c r="U251" s="223">
        <f t="shared" si="625"/>
        <v>0</v>
      </c>
      <c r="V251" s="221"/>
      <c r="W251" s="222" t="e">
        <f t="shared" si="626"/>
        <v>#DIV/0!</v>
      </c>
      <c r="X251" s="223">
        <f t="shared" si="627"/>
        <v>0</v>
      </c>
      <c r="Y251" s="221"/>
      <c r="Z251" s="222" t="e">
        <f t="shared" si="628"/>
        <v>#DIV/0!</v>
      </c>
      <c r="AA251" s="223">
        <f t="shared" si="629"/>
        <v>0</v>
      </c>
      <c r="AB251" s="221"/>
      <c r="AC251" s="222" t="e">
        <f t="shared" si="630"/>
        <v>#DIV/0!</v>
      </c>
      <c r="AD251" s="223">
        <f t="shared" si="631"/>
        <v>0</v>
      </c>
      <c r="AE251" s="221">
        <f t="shared" si="632"/>
        <v>120</v>
      </c>
      <c r="AF251" s="222" t="e">
        <f t="shared" si="633"/>
        <v>#DIV/0!</v>
      </c>
      <c r="AG251" s="223">
        <f t="shared" si="634"/>
        <v>0</v>
      </c>
      <c r="AH251" s="221"/>
      <c r="AI251" s="222" t="e">
        <f t="shared" si="635"/>
        <v>#DIV/0!</v>
      </c>
      <c r="AJ251" s="223">
        <f t="shared" si="636"/>
        <v>0</v>
      </c>
      <c r="AK251" s="221"/>
      <c r="AL251" s="222" t="e">
        <f t="shared" si="637"/>
        <v>#DIV/0!</v>
      </c>
      <c r="AM251" s="223">
        <f t="shared" si="638"/>
        <v>0</v>
      </c>
      <c r="AN251" s="221"/>
      <c r="AO251" s="222" t="e">
        <f t="shared" si="639"/>
        <v>#DIV/0!</v>
      </c>
      <c r="AP251" s="223">
        <f t="shared" si="640"/>
        <v>0</v>
      </c>
    </row>
    <row r="252" spans="1:42" s="320" customFormat="1" ht="25.5" hidden="1" outlineLevel="1" x14ac:dyDescent="0.25">
      <c r="A252" s="359" t="s">
        <v>719</v>
      </c>
      <c r="B252" s="298" t="s">
        <v>93</v>
      </c>
      <c r="C252" s="342" t="s">
        <v>12</v>
      </c>
      <c r="D252" s="223">
        <v>40</v>
      </c>
      <c r="E252" s="357">
        <f>'03_EEE_C.'!E142</f>
        <v>0</v>
      </c>
      <c r="F252" s="325">
        <f t="shared" si="616"/>
        <v>0</v>
      </c>
      <c r="G252" s="221"/>
      <c r="H252" s="222" t="e">
        <f t="shared" si="617"/>
        <v>#DIV/0!</v>
      </c>
      <c r="I252" s="223">
        <f t="shared" si="618"/>
        <v>0</v>
      </c>
      <c r="J252" s="221"/>
      <c r="K252" s="222" t="e">
        <f t="shared" si="619"/>
        <v>#DIV/0!</v>
      </c>
      <c r="L252" s="223">
        <f t="shared" si="618"/>
        <v>0</v>
      </c>
      <c r="M252" s="221"/>
      <c r="N252" s="222" t="e">
        <f t="shared" si="620"/>
        <v>#DIV/0!</v>
      </c>
      <c r="O252" s="223">
        <f t="shared" si="621"/>
        <v>0</v>
      </c>
      <c r="P252" s="221"/>
      <c r="Q252" s="222" t="e">
        <f t="shared" si="622"/>
        <v>#DIV/0!</v>
      </c>
      <c r="R252" s="223">
        <f t="shared" si="623"/>
        <v>0</v>
      </c>
      <c r="S252" s="221"/>
      <c r="T252" s="222" t="e">
        <f t="shared" si="624"/>
        <v>#DIV/0!</v>
      </c>
      <c r="U252" s="223">
        <f t="shared" si="625"/>
        <v>0</v>
      </c>
      <c r="V252" s="221"/>
      <c r="W252" s="222" t="e">
        <f t="shared" si="626"/>
        <v>#DIV/0!</v>
      </c>
      <c r="X252" s="223">
        <f t="shared" si="627"/>
        <v>0</v>
      </c>
      <c r="Y252" s="221"/>
      <c r="Z252" s="222" t="e">
        <f t="shared" si="628"/>
        <v>#DIV/0!</v>
      </c>
      <c r="AA252" s="223">
        <f t="shared" si="629"/>
        <v>0</v>
      </c>
      <c r="AB252" s="221"/>
      <c r="AC252" s="222" t="e">
        <f t="shared" si="630"/>
        <v>#DIV/0!</v>
      </c>
      <c r="AD252" s="223">
        <f t="shared" si="631"/>
        <v>0</v>
      </c>
      <c r="AE252" s="221">
        <f t="shared" si="632"/>
        <v>40</v>
      </c>
      <c r="AF252" s="222" t="e">
        <f t="shared" si="633"/>
        <v>#DIV/0!</v>
      </c>
      <c r="AG252" s="223">
        <f t="shared" si="634"/>
        <v>0</v>
      </c>
      <c r="AH252" s="221"/>
      <c r="AI252" s="222" t="e">
        <f t="shared" si="635"/>
        <v>#DIV/0!</v>
      </c>
      <c r="AJ252" s="223">
        <f t="shared" si="636"/>
        <v>0</v>
      </c>
      <c r="AK252" s="221"/>
      <c r="AL252" s="222" t="e">
        <f t="shared" si="637"/>
        <v>#DIV/0!</v>
      </c>
      <c r="AM252" s="223">
        <f t="shared" si="638"/>
        <v>0</v>
      </c>
      <c r="AN252" s="221"/>
      <c r="AO252" s="222" t="e">
        <f t="shared" si="639"/>
        <v>#DIV/0!</v>
      </c>
      <c r="AP252" s="223">
        <f t="shared" si="640"/>
        <v>0</v>
      </c>
    </row>
    <row r="253" spans="1:42" s="361" customFormat="1" ht="25.5" hidden="1" outlineLevel="1" x14ac:dyDescent="0.25">
      <c r="A253" s="359" t="s">
        <v>720</v>
      </c>
      <c r="B253" s="296" t="s">
        <v>94</v>
      </c>
      <c r="C253" s="295" t="s">
        <v>8</v>
      </c>
      <c r="D253" s="223">
        <v>1200</v>
      </c>
      <c r="E253" s="260">
        <f>'03_EEE_C.'!E143</f>
        <v>0</v>
      </c>
      <c r="F253" s="325">
        <f t="shared" si="616"/>
        <v>0</v>
      </c>
      <c r="G253" s="221"/>
      <c r="H253" s="222" t="e">
        <f t="shared" si="617"/>
        <v>#DIV/0!</v>
      </c>
      <c r="I253" s="223">
        <f t="shared" si="618"/>
        <v>0</v>
      </c>
      <c r="J253" s="221"/>
      <c r="K253" s="222" t="e">
        <f t="shared" si="619"/>
        <v>#DIV/0!</v>
      </c>
      <c r="L253" s="223">
        <f t="shared" si="618"/>
        <v>0</v>
      </c>
      <c r="M253" s="221"/>
      <c r="N253" s="222" t="e">
        <f t="shared" si="620"/>
        <v>#DIV/0!</v>
      </c>
      <c r="O253" s="223">
        <f t="shared" si="621"/>
        <v>0</v>
      </c>
      <c r="P253" s="221"/>
      <c r="Q253" s="222" t="e">
        <f t="shared" si="622"/>
        <v>#DIV/0!</v>
      </c>
      <c r="R253" s="223">
        <f t="shared" si="623"/>
        <v>0</v>
      </c>
      <c r="S253" s="221"/>
      <c r="T253" s="222" t="e">
        <f t="shared" si="624"/>
        <v>#DIV/0!</v>
      </c>
      <c r="U253" s="223">
        <f t="shared" si="625"/>
        <v>0</v>
      </c>
      <c r="V253" s="221"/>
      <c r="W253" s="222" t="e">
        <f t="shared" si="626"/>
        <v>#DIV/0!</v>
      </c>
      <c r="X253" s="223">
        <f t="shared" si="627"/>
        <v>0</v>
      </c>
      <c r="Y253" s="221"/>
      <c r="Z253" s="222" t="e">
        <f t="shared" si="628"/>
        <v>#DIV/0!</v>
      </c>
      <c r="AA253" s="223">
        <f t="shared" si="629"/>
        <v>0</v>
      </c>
      <c r="AB253" s="221"/>
      <c r="AC253" s="222" t="e">
        <f t="shared" si="630"/>
        <v>#DIV/0!</v>
      </c>
      <c r="AD253" s="223">
        <f t="shared" si="631"/>
        <v>0</v>
      </c>
      <c r="AE253" s="221">
        <f t="shared" si="632"/>
        <v>1200</v>
      </c>
      <c r="AF253" s="222" t="e">
        <f t="shared" si="633"/>
        <v>#DIV/0!</v>
      </c>
      <c r="AG253" s="223">
        <f t="shared" si="634"/>
        <v>0</v>
      </c>
      <c r="AH253" s="221"/>
      <c r="AI253" s="222" t="e">
        <f t="shared" si="635"/>
        <v>#DIV/0!</v>
      </c>
      <c r="AJ253" s="223">
        <f t="shared" si="636"/>
        <v>0</v>
      </c>
      <c r="AK253" s="221"/>
      <c r="AL253" s="222" t="e">
        <f t="shared" si="637"/>
        <v>#DIV/0!</v>
      </c>
      <c r="AM253" s="223">
        <f t="shared" si="638"/>
        <v>0</v>
      </c>
      <c r="AN253" s="221"/>
      <c r="AO253" s="222" t="e">
        <f t="shared" si="639"/>
        <v>#DIV/0!</v>
      </c>
      <c r="AP253" s="223">
        <f t="shared" si="640"/>
        <v>0</v>
      </c>
    </row>
    <row r="254" spans="1:42" ht="25.5" hidden="1" outlineLevel="1" x14ac:dyDescent="0.25">
      <c r="A254" s="264" t="s">
        <v>960</v>
      </c>
      <c r="B254" s="264" t="s">
        <v>95</v>
      </c>
      <c r="C254" s="265" t="s">
        <v>12</v>
      </c>
      <c r="D254" s="420">
        <v>120</v>
      </c>
      <c r="E254" s="420">
        <f>'03_EEE_C.'!E144</f>
        <v>0</v>
      </c>
      <c r="F254" s="420">
        <f t="shared" si="616"/>
        <v>0</v>
      </c>
      <c r="G254" s="221"/>
      <c r="H254" s="222" t="e">
        <f t="shared" si="617"/>
        <v>#DIV/0!</v>
      </c>
      <c r="I254" s="223">
        <f t="shared" si="618"/>
        <v>0</v>
      </c>
      <c r="J254" s="221"/>
      <c r="K254" s="222" t="e">
        <f t="shared" si="619"/>
        <v>#DIV/0!</v>
      </c>
      <c r="L254" s="223">
        <f t="shared" si="618"/>
        <v>0</v>
      </c>
      <c r="M254" s="221"/>
      <c r="N254" s="222" t="e">
        <f t="shared" si="620"/>
        <v>#DIV/0!</v>
      </c>
      <c r="O254" s="223">
        <f t="shared" si="621"/>
        <v>0</v>
      </c>
      <c r="P254" s="221"/>
      <c r="Q254" s="222" t="e">
        <f t="shared" si="622"/>
        <v>#DIV/0!</v>
      </c>
      <c r="R254" s="223">
        <f t="shared" si="623"/>
        <v>0</v>
      </c>
      <c r="S254" s="221"/>
      <c r="T254" s="222" t="e">
        <f t="shared" si="624"/>
        <v>#DIV/0!</v>
      </c>
      <c r="U254" s="223">
        <f t="shared" si="625"/>
        <v>0</v>
      </c>
      <c r="V254" s="221"/>
      <c r="W254" s="222" t="e">
        <f t="shared" si="626"/>
        <v>#DIV/0!</v>
      </c>
      <c r="X254" s="223">
        <f t="shared" si="627"/>
        <v>0</v>
      </c>
      <c r="Y254" s="221"/>
      <c r="Z254" s="222" t="e">
        <f t="shared" si="628"/>
        <v>#DIV/0!</v>
      </c>
      <c r="AA254" s="223">
        <f t="shared" si="629"/>
        <v>0</v>
      </c>
      <c r="AB254" s="229"/>
      <c r="AC254" s="222" t="e">
        <f t="shared" si="630"/>
        <v>#DIV/0!</v>
      </c>
      <c r="AD254" s="223">
        <f t="shared" si="631"/>
        <v>0</v>
      </c>
      <c r="AE254" s="221">
        <f t="shared" si="632"/>
        <v>120</v>
      </c>
      <c r="AF254" s="222" t="e">
        <f t="shared" si="633"/>
        <v>#DIV/0!</v>
      </c>
      <c r="AG254" s="223">
        <f t="shared" si="634"/>
        <v>0</v>
      </c>
      <c r="AH254" s="221"/>
      <c r="AI254" s="222" t="e">
        <f t="shared" si="635"/>
        <v>#DIV/0!</v>
      </c>
      <c r="AJ254" s="223">
        <f t="shared" si="636"/>
        <v>0</v>
      </c>
      <c r="AK254" s="229"/>
      <c r="AL254" s="222" t="e">
        <f t="shared" si="637"/>
        <v>#DIV/0!</v>
      </c>
      <c r="AM254" s="223">
        <f t="shared" si="638"/>
        <v>0</v>
      </c>
      <c r="AN254" s="221"/>
      <c r="AO254" s="222" t="e">
        <f t="shared" si="639"/>
        <v>#DIV/0!</v>
      </c>
      <c r="AP254" s="223">
        <f t="shared" si="640"/>
        <v>0</v>
      </c>
    </row>
    <row r="255" spans="1:42" hidden="1" outlineLevel="1" x14ac:dyDescent="0.25">
      <c r="A255" s="264" t="s">
        <v>961</v>
      </c>
      <c r="B255" s="264" t="s">
        <v>96</v>
      </c>
      <c r="C255" s="265" t="s">
        <v>12</v>
      </c>
      <c r="D255" s="420">
        <v>12</v>
      </c>
      <c r="E255" s="420">
        <f>'03_EEE_C.'!E145</f>
        <v>0</v>
      </c>
      <c r="F255" s="420">
        <f t="shared" si="616"/>
        <v>0</v>
      </c>
      <c r="G255" s="221"/>
      <c r="H255" s="222" t="e">
        <f t="shared" si="617"/>
        <v>#DIV/0!</v>
      </c>
      <c r="I255" s="223">
        <f t="shared" ref="I255:I262" si="641">ROUND(G255*$E255,5)</f>
        <v>0</v>
      </c>
      <c r="J255" s="221"/>
      <c r="K255" s="222" t="e">
        <f t="shared" si="619"/>
        <v>#DIV/0!</v>
      </c>
      <c r="L255" s="223">
        <f t="shared" ref="L255:L262" si="642">ROUND(J255*$E255,5)</f>
        <v>0</v>
      </c>
      <c r="M255" s="221"/>
      <c r="N255" s="222" t="e">
        <f t="shared" si="620"/>
        <v>#DIV/0!</v>
      </c>
      <c r="O255" s="223">
        <f t="shared" si="621"/>
        <v>0</v>
      </c>
      <c r="P255" s="221"/>
      <c r="Q255" s="222" t="e">
        <f t="shared" si="622"/>
        <v>#DIV/0!</v>
      </c>
      <c r="R255" s="223">
        <f t="shared" si="623"/>
        <v>0</v>
      </c>
      <c r="S255" s="221"/>
      <c r="T255" s="222" t="e">
        <f t="shared" si="624"/>
        <v>#DIV/0!</v>
      </c>
      <c r="U255" s="223">
        <f t="shared" si="625"/>
        <v>0</v>
      </c>
      <c r="V255" s="221"/>
      <c r="W255" s="222" t="e">
        <f t="shared" si="626"/>
        <v>#DIV/0!</v>
      </c>
      <c r="X255" s="223">
        <f t="shared" si="627"/>
        <v>0</v>
      </c>
      <c r="Y255" s="221"/>
      <c r="Z255" s="222" t="e">
        <f t="shared" si="628"/>
        <v>#DIV/0!</v>
      </c>
      <c r="AA255" s="223">
        <f t="shared" si="629"/>
        <v>0</v>
      </c>
      <c r="AB255" s="229"/>
      <c r="AC255" s="222" t="e">
        <f t="shared" si="630"/>
        <v>#DIV/0!</v>
      </c>
      <c r="AD255" s="223">
        <f t="shared" si="631"/>
        <v>0</v>
      </c>
      <c r="AE255" s="221">
        <f t="shared" si="632"/>
        <v>12</v>
      </c>
      <c r="AF255" s="222" t="e">
        <f t="shared" si="633"/>
        <v>#DIV/0!</v>
      </c>
      <c r="AG255" s="223">
        <f t="shared" si="634"/>
        <v>0</v>
      </c>
      <c r="AH255" s="221"/>
      <c r="AI255" s="222" t="e">
        <f t="shared" si="635"/>
        <v>#DIV/0!</v>
      </c>
      <c r="AJ255" s="223">
        <f t="shared" si="636"/>
        <v>0</v>
      </c>
      <c r="AK255" s="229"/>
      <c r="AL255" s="222" t="e">
        <f t="shared" si="637"/>
        <v>#DIV/0!</v>
      </c>
      <c r="AM255" s="223">
        <f t="shared" si="638"/>
        <v>0</v>
      </c>
      <c r="AN255" s="221"/>
      <c r="AO255" s="222" t="e">
        <f t="shared" si="639"/>
        <v>#DIV/0!</v>
      </c>
      <c r="AP255" s="223">
        <f t="shared" si="640"/>
        <v>0</v>
      </c>
    </row>
    <row r="256" spans="1:42" ht="38.25" hidden="1" outlineLevel="1" x14ac:dyDescent="0.25">
      <c r="A256" s="264" t="s">
        <v>962</v>
      </c>
      <c r="B256" s="264" t="s">
        <v>97</v>
      </c>
      <c r="C256" s="265" t="s">
        <v>12</v>
      </c>
      <c r="D256" s="420">
        <v>4</v>
      </c>
      <c r="E256" s="420">
        <f>'03_EEE_C.'!E146</f>
        <v>0</v>
      </c>
      <c r="F256" s="420">
        <f t="shared" si="616"/>
        <v>0</v>
      </c>
      <c r="G256" s="221"/>
      <c r="H256" s="222" t="e">
        <f t="shared" si="617"/>
        <v>#DIV/0!</v>
      </c>
      <c r="I256" s="223">
        <f t="shared" si="641"/>
        <v>0</v>
      </c>
      <c r="J256" s="221"/>
      <c r="K256" s="222" t="e">
        <f t="shared" si="619"/>
        <v>#DIV/0!</v>
      </c>
      <c r="L256" s="223">
        <f t="shared" si="642"/>
        <v>0</v>
      </c>
      <c r="M256" s="221"/>
      <c r="N256" s="222" t="e">
        <f t="shared" si="620"/>
        <v>#DIV/0!</v>
      </c>
      <c r="O256" s="223">
        <f t="shared" si="621"/>
        <v>0</v>
      </c>
      <c r="P256" s="221"/>
      <c r="Q256" s="222" t="e">
        <f t="shared" si="622"/>
        <v>#DIV/0!</v>
      </c>
      <c r="R256" s="223">
        <f t="shared" si="623"/>
        <v>0</v>
      </c>
      <c r="S256" s="221"/>
      <c r="T256" s="222" t="e">
        <f t="shared" si="624"/>
        <v>#DIV/0!</v>
      </c>
      <c r="U256" s="223">
        <f t="shared" si="625"/>
        <v>0</v>
      </c>
      <c r="V256" s="221"/>
      <c r="W256" s="222" t="e">
        <f t="shared" si="626"/>
        <v>#DIV/0!</v>
      </c>
      <c r="X256" s="223">
        <f t="shared" si="627"/>
        <v>0</v>
      </c>
      <c r="Y256" s="221"/>
      <c r="Z256" s="222" t="e">
        <f t="shared" si="628"/>
        <v>#DIV/0!</v>
      </c>
      <c r="AA256" s="223">
        <f t="shared" si="629"/>
        <v>0</v>
      </c>
      <c r="AB256" s="229"/>
      <c r="AC256" s="222" t="e">
        <f t="shared" si="630"/>
        <v>#DIV/0!</v>
      </c>
      <c r="AD256" s="223">
        <f t="shared" si="631"/>
        <v>0</v>
      </c>
      <c r="AE256" s="221">
        <f t="shared" si="632"/>
        <v>4</v>
      </c>
      <c r="AF256" s="222" t="e">
        <f t="shared" si="633"/>
        <v>#DIV/0!</v>
      </c>
      <c r="AG256" s="223">
        <f t="shared" si="634"/>
        <v>0</v>
      </c>
      <c r="AH256" s="221"/>
      <c r="AI256" s="222" t="e">
        <f t="shared" si="635"/>
        <v>#DIV/0!</v>
      </c>
      <c r="AJ256" s="223">
        <f t="shared" si="636"/>
        <v>0</v>
      </c>
      <c r="AK256" s="229"/>
      <c r="AL256" s="222" t="e">
        <f t="shared" si="637"/>
        <v>#DIV/0!</v>
      </c>
      <c r="AM256" s="223">
        <f t="shared" si="638"/>
        <v>0</v>
      </c>
      <c r="AN256" s="221"/>
      <c r="AO256" s="222" t="e">
        <f t="shared" si="639"/>
        <v>#DIV/0!</v>
      </c>
      <c r="AP256" s="223">
        <f t="shared" si="640"/>
        <v>0</v>
      </c>
    </row>
    <row r="257" spans="1:42" ht="38.25" hidden="1" outlineLevel="1" x14ac:dyDescent="0.25">
      <c r="A257" s="264" t="s">
        <v>963</v>
      </c>
      <c r="B257" s="264" t="s">
        <v>98</v>
      </c>
      <c r="C257" s="265" t="s">
        <v>12</v>
      </c>
      <c r="D257" s="420">
        <v>8</v>
      </c>
      <c r="E257" s="420">
        <f>'03_EEE_C.'!E147</f>
        <v>0</v>
      </c>
      <c r="F257" s="420">
        <f t="shared" si="616"/>
        <v>0</v>
      </c>
      <c r="G257" s="221"/>
      <c r="H257" s="222" t="e">
        <f t="shared" si="617"/>
        <v>#DIV/0!</v>
      </c>
      <c r="I257" s="223">
        <f t="shared" si="641"/>
        <v>0</v>
      </c>
      <c r="J257" s="221"/>
      <c r="K257" s="222" t="e">
        <f t="shared" si="619"/>
        <v>#DIV/0!</v>
      </c>
      <c r="L257" s="223">
        <f t="shared" si="642"/>
        <v>0</v>
      </c>
      <c r="M257" s="221"/>
      <c r="N257" s="222" t="e">
        <f t="shared" si="620"/>
        <v>#DIV/0!</v>
      </c>
      <c r="O257" s="223">
        <f t="shared" si="621"/>
        <v>0</v>
      </c>
      <c r="P257" s="221"/>
      <c r="Q257" s="222" t="e">
        <f t="shared" si="622"/>
        <v>#DIV/0!</v>
      </c>
      <c r="R257" s="223">
        <f t="shared" si="623"/>
        <v>0</v>
      </c>
      <c r="S257" s="221"/>
      <c r="T257" s="222" t="e">
        <f t="shared" si="624"/>
        <v>#DIV/0!</v>
      </c>
      <c r="U257" s="223">
        <f t="shared" si="625"/>
        <v>0</v>
      </c>
      <c r="V257" s="221"/>
      <c r="W257" s="222" t="e">
        <f t="shared" si="626"/>
        <v>#DIV/0!</v>
      </c>
      <c r="X257" s="223">
        <f t="shared" si="627"/>
        <v>0</v>
      </c>
      <c r="Y257" s="221"/>
      <c r="Z257" s="222" t="e">
        <f t="shared" si="628"/>
        <v>#DIV/0!</v>
      </c>
      <c r="AA257" s="223">
        <f t="shared" si="629"/>
        <v>0</v>
      </c>
      <c r="AB257" s="229"/>
      <c r="AC257" s="222" t="e">
        <f t="shared" si="630"/>
        <v>#DIV/0!</v>
      </c>
      <c r="AD257" s="223">
        <f t="shared" si="631"/>
        <v>0</v>
      </c>
      <c r="AE257" s="221">
        <f t="shared" si="632"/>
        <v>8</v>
      </c>
      <c r="AF257" s="222" t="e">
        <f t="shared" si="633"/>
        <v>#DIV/0!</v>
      </c>
      <c r="AG257" s="223">
        <f t="shared" si="634"/>
        <v>0</v>
      </c>
      <c r="AH257" s="221"/>
      <c r="AI257" s="222" t="e">
        <f t="shared" si="635"/>
        <v>#DIV/0!</v>
      </c>
      <c r="AJ257" s="223">
        <f t="shared" si="636"/>
        <v>0</v>
      </c>
      <c r="AK257" s="229"/>
      <c r="AL257" s="222" t="e">
        <f t="shared" si="637"/>
        <v>#DIV/0!</v>
      </c>
      <c r="AM257" s="223">
        <f t="shared" si="638"/>
        <v>0</v>
      </c>
      <c r="AN257" s="221"/>
      <c r="AO257" s="222" t="e">
        <f t="shared" si="639"/>
        <v>#DIV/0!</v>
      </c>
      <c r="AP257" s="223">
        <f t="shared" si="640"/>
        <v>0</v>
      </c>
    </row>
    <row r="258" spans="1:42" ht="38.25" hidden="1" outlineLevel="1" x14ac:dyDescent="0.25">
      <c r="A258" s="264" t="s">
        <v>964</v>
      </c>
      <c r="B258" s="264" t="s">
        <v>99</v>
      </c>
      <c r="C258" s="265" t="s">
        <v>12</v>
      </c>
      <c r="D258" s="420">
        <v>4</v>
      </c>
      <c r="E258" s="420">
        <f>'03_EEE_C.'!E148</f>
        <v>0</v>
      </c>
      <c r="F258" s="420">
        <f t="shared" si="616"/>
        <v>0</v>
      </c>
      <c r="G258" s="221"/>
      <c r="H258" s="222" t="e">
        <f t="shared" si="617"/>
        <v>#DIV/0!</v>
      </c>
      <c r="I258" s="223">
        <f t="shared" si="641"/>
        <v>0</v>
      </c>
      <c r="J258" s="221"/>
      <c r="K258" s="222" t="e">
        <f t="shared" si="619"/>
        <v>#DIV/0!</v>
      </c>
      <c r="L258" s="223">
        <f t="shared" si="642"/>
        <v>0</v>
      </c>
      <c r="M258" s="221"/>
      <c r="N258" s="222" t="e">
        <f t="shared" si="620"/>
        <v>#DIV/0!</v>
      </c>
      <c r="O258" s="223">
        <f t="shared" si="621"/>
        <v>0</v>
      </c>
      <c r="P258" s="221"/>
      <c r="Q258" s="222" t="e">
        <f t="shared" si="622"/>
        <v>#DIV/0!</v>
      </c>
      <c r="R258" s="223">
        <f t="shared" si="623"/>
        <v>0</v>
      </c>
      <c r="S258" s="221"/>
      <c r="T258" s="222" t="e">
        <f t="shared" si="624"/>
        <v>#DIV/0!</v>
      </c>
      <c r="U258" s="223">
        <f t="shared" si="625"/>
        <v>0</v>
      </c>
      <c r="V258" s="221"/>
      <c r="W258" s="222" t="e">
        <f t="shared" si="626"/>
        <v>#DIV/0!</v>
      </c>
      <c r="X258" s="223">
        <f t="shared" si="627"/>
        <v>0</v>
      </c>
      <c r="Y258" s="221"/>
      <c r="Z258" s="222" t="e">
        <f t="shared" si="628"/>
        <v>#DIV/0!</v>
      </c>
      <c r="AA258" s="223">
        <f t="shared" si="629"/>
        <v>0</v>
      </c>
      <c r="AB258" s="229"/>
      <c r="AC258" s="222" t="e">
        <f t="shared" si="630"/>
        <v>#DIV/0!</v>
      </c>
      <c r="AD258" s="223">
        <f t="shared" si="631"/>
        <v>0</v>
      </c>
      <c r="AE258" s="221">
        <f t="shared" si="632"/>
        <v>4</v>
      </c>
      <c r="AF258" s="222" t="e">
        <f t="shared" si="633"/>
        <v>#DIV/0!</v>
      </c>
      <c r="AG258" s="223">
        <f t="shared" si="634"/>
        <v>0</v>
      </c>
      <c r="AH258" s="221"/>
      <c r="AI258" s="222" t="e">
        <f t="shared" si="635"/>
        <v>#DIV/0!</v>
      </c>
      <c r="AJ258" s="223">
        <f t="shared" si="636"/>
        <v>0</v>
      </c>
      <c r="AK258" s="229"/>
      <c r="AL258" s="222" t="e">
        <f t="shared" si="637"/>
        <v>#DIV/0!</v>
      </c>
      <c r="AM258" s="223">
        <f t="shared" si="638"/>
        <v>0</v>
      </c>
      <c r="AN258" s="221"/>
      <c r="AO258" s="222" t="e">
        <f t="shared" si="639"/>
        <v>#DIV/0!</v>
      </c>
      <c r="AP258" s="223">
        <f t="shared" si="640"/>
        <v>0</v>
      </c>
    </row>
    <row r="259" spans="1:42" ht="25.5" hidden="1" outlineLevel="1" x14ac:dyDescent="0.25">
      <c r="A259" s="264" t="s">
        <v>965</v>
      </c>
      <c r="B259" s="264" t="s">
        <v>100</v>
      </c>
      <c r="C259" s="265" t="s">
        <v>8</v>
      </c>
      <c r="D259" s="420">
        <v>40</v>
      </c>
      <c r="E259" s="420">
        <f>'03_EEE_C.'!E149</f>
        <v>0</v>
      </c>
      <c r="F259" s="420">
        <f t="shared" si="616"/>
        <v>0</v>
      </c>
      <c r="G259" s="221"/>
      <c r="H259" s="222" t="e">
        <f t="shared" si="617"/>
        <v>#DIV/0!</v>
      </c>
      <c r="I259" s="223">
        <f t="shared" si="641"/>
        <v>0</v>
      </c>
      <c r="J259" s="221"/>
      <c r="K259" s="222" t="e">
        <f t="shared" si="619"/>
        <v>#DIV/0!</v>
      </c>
      <c r="L259" s="223">
        <f t="shared" si="642"/>
        <v>0</v>
      </c>
      <c r="M259" s="221"/>
      <c r="N259" s="222" t="e">
        <f t="shared" si="620"/>
        <v>#DIV/0!</v>
      </c>
      <c r="O259" s="223">
        <f t="shared" si="621"/>
        <v>0</v>
      </c>
      <c r="P259" s="221"/>
      <c r="Q259" s="222" t="e">
        <f t="shared" si="622"/>
        <v>#DIV/0!</v>
      </c>
      <c r="R259" s="223">
        <f t="shared" si="623"/>
        <v>0</v>
      </c>
      <c r="S259" s="221"/>
      <c r="T259" s="222" t="e">
        <f t="shared" si="624"/>
        <v>#DIV/0!</v>
      </c>
      <c r="U259" s="223">
        <f t="shared" si="625"/>
        <v>0</v>
      </c>
      <c r="V259" s="221"/>
      <c r="W259" s="222" t="e">
        <f t="shared" si="626"/>
        <v>#DIV/0!</v>
      </c>
      <c r="X259" s="223">
        <f t="shared" si="627"/>
        <v>0</v>
      </c>
      <c r="Y259" s="221"/>
      <c r="Z259" s="222" t="e">
        <f t="shared" si="628"/>
        <v>#DIV/0!</v>
      </c>
      <c r="AA259" s="223">
        <f t="shared" si="629"/>
        <v>0</v>
      </c>
      <c r="AB259" s="229"/>
      <c r="AC259" s="222" t="e">
        <f t="shared" si="630"/>
        <v>#DIV/0!</v>
      </c>
      <c r="AD259" s="223">
        <f t="shared" si="631"/>
        <v>0</v>
      </c>
      <c r="AE259" s="221">
        <f t="shared" si="632"/>
        <v>40</v>
      </c>
      <c r="AF259" s="222" t="e">
        <f t="shared" si="633"/>
        <v>#DIV/0!</v>
      </c>
      <c r="AG259" s="223">
        <f t="shared" si="634"/>
        <v>0</v>
      </c>
      <c r="AH259" s="221"/>
      <c r="AI259" s="222" t="e">
        <f t="shared" si="635"/>
        <v>#DIV/0!</v>
      </c>
      <c r="AJ259" s="223">
        <f t="shared" si="636"/>
        <v>0</v>
      </c>
      <c r="AK259" s="229"/>
      <c r="AL259" s="222" t="e">
        <f t="shared" si="637"/>
        <v>#DIV/0!</v>
      </c>
      <c r="AM259" s="223">
        <f t="shared" si="638"/>
        <v>0</v>
      </c>
      <c r="AN259" s="221"/>
      <c r="AO259" s="222" t="e">
        <f t="shared" si="639"/>
        <v>#DIV/0!</v>
      </c>
      <c r="AP259" s="223">
        <f t="shared" si="640"/>
        <v>0</v>
      </c>
    </row>
    <row r="260" spans="1:42" ht="25.5" hidden="1" outlineLevel="1" x14ac:dyDescent="0.25">
      <c r="A260" s="264" t="s">
        <v>966</v>
      </c>
      <c r="B260" s="264" t="s">
        <v>101</v>
      </c>
      <c r="C260" s="265" t="s">
        <v>12</v>
      </c>
      <c r="D260" s="420">
        <v>200</v>
      </c>
      <c r="E260" s="420">
        <f>'03_EEE_C.'!E150</f>
        <v>0</v>
      </c>
      <c r="F260" s="420">
        <f t="shared" si="616"/>
        <v>0</v>
      </c>
      <c r="G260" s="221"/>
      <c r="H260" s="222" t="e">
        <f t="shared" si="617"/>
        <v>#DIV/0!</v>
      </c>
      <c r="I260" s="223">
        <f t="shared" si="641"/>
        <v>0</v>
      </c>
      <c r="J260" s="221"/>
      <c r="K260" s="222" t="e">
        <f t="shared" si="619"/>
        <v>#DIV/0!</v>
      </c>
      <c r="L260" s="223">
        <f t="shared" si="642"/>
        <v>0</v>
      </c>
      <c r="M260" s="221"/>
      <c r="N260" s="222" t="e">
        <f t="shared" si="620"/>
        <v>#DIV/0!</v>
      </c>
      <c r="O260" s="223">
        <f t="shared" si="621"/>
        <v>0</v>
      </c>
      <c r="P260" s="221"/>
      <c r="Q260" s="222" t="e">
        <f t="shared" si="622"/>
        <v>#DIV/0!</v>
      </c>
      <c r="R260" s="223">
        <f t="shared" si="623"/>
        <v>0</v>
      </c>
      <c r="S260" s="221"/>
      <c r="T260" s="222" t="e">
        <f t="shared" si="624"/>
        <v>#DIV/0!</v>
      </c>
      <c r="U260" s="223">
        <f t="shared" si="625"/>
        <v>0</v>
      </c>
      <c r="V260" s="221"/>
      <c r="W260" s="222" t="e">
        <f t="shared" si="626"/>
        <v>#DIV/0!</v>
      </c>
      <c r="X260" s="223">
        <f t="shared" si="627"/>
        <v>0</v>
      </c>
      <c r="Y260" s="221"/>
      <c r="Z260" s="222" t="e">
        <f t="shared" si="628"/>
        <v>#DIV/0!</v>
      </c>
      <c r="AA260" s="223">
        <f t="shared" si="629"/>
        <v>0</v>
      </c>
      <c r="AB260" s="229"/>
      <c r="AC260" s="222" t="e">
        <f t="shared" si="630"/>
        <v>#DIV/0!</v>
      </c>
      <c r="AD260" s="223">
        <f t="shared" si="631"/>
        <v>0</v>
      </c>
      <c r="AE260" s="221">
        <f t="shared" si="632"/>
        <v>200</v>
      </c>
      <c r="AF260" s="222" t="e">
        <f t="shared" si="633"/>
        <v>#DIV/0!</v>
      </c>
      <c r="AG260" s="223">
        <f t="shared" si="634"/>
        <v>0</v>
      </c>
      <c r="AH260" s="221"/>
      <c r="AI260" s="222" t="e">
        <f t="shared" si="635"/>
        <v>#DIV/0!</v>
      </c>
      <c r="AJ260" s="223">
        <f t="shared" si="636"/>
        <v>0</v>
      </c>
      <c r="AK260" s="229"/>
      <c r="AL260" s="222" t="e">
        <f t="shared" si="637"/>
        <v>#DIV/0!</v>
      </c>
      <c r="AM260" s="223">
        <f t="shared" si="638"/>
        <v>0</v>
      </c>
      <c r="AN260" s="221"/>
      <c r="AO260" s="222" t="e">
        <f t="shared" si="639"/>
        <v>#DIV/0!</v>
      </c>
      <c r="AP260" s="223">
        <f t="shared" si="640"/>
        <v>0</v>
      </c>
    </row>
    <row r="261" spans="1:42" hidden="1" outlineLevel="1" x14ac:dyDescent="0.25">
      <c r="A261" s="264" t="s">
        <v>967</v>
      </c>
      <c r="B261" s="264" t="s">
        <v>102</v>
      </c>
      <c r="C261" s="265" t="s">
        <v>103</v>
      </c>
      <c r="D261" s="420">
        <v>16</v>
      </c>
      <c r="E261" s="420">
        <f>'03_EEE_C.'!E151</f>
        <v>0</v>
      </c>
      <c r="F261" s="420">
        <f t="shared" si="616"/>
        <v>0</v>
      </c>
      <c r="G261" s="221"/>
      <c r="H261" s="222" t="e">
        <f t="shared" si="617"/>
        <v>#DIV/0!</v>
      </c>
      <c r="I261" s="223">
        <f t="shared" si="641"/>
        <v>0</v>
      </c>
      <c r="J261" s="221"/>
      <c r="K261" s="222" t="e">
        <f t="shared" si="619"/>
        <v>#DIV/0!</v>
      </c>
      <c r="L261" s="223">
        <f t="shared" si="642"/>
        <v>0</v>
      </c>
      <c r="M261" s="221"/>
      <c r="N261" s="222" t="e">
        <f t="shared" si="620"/>
        <v>#DIV/0!</v>
      </c>
      <c r="O261" s="223">
        <f t="shared" si="621"/>
        <v>0</v>
      </c>
      <c r="P261" s="221"/>
      <c r="Q261" s="222" t="e">
        <f t="shared" si="622"/>
        <v>#DIV/0!</v>
      </c>
      <c r="R261" s="223">
        <f t="shared" si="623"/>
        <v>0</v>
      </c>
      <c r="S261" s="221"/>
      <c r="T261" s="222" t="e">
        <f t="shared" si="624"/>
        <v>#DIV/0!</v>
      </c>
      <c r="U261" s="223">
        <f t="shared" si="625"/>
        <v>0</v>
      </c>
      <c r="V261" s="221"/>
      <c r="W261" s="222" t="e">
        <f t="shared" si="626"/>
        <v>#DIV/0!</v>
      </c>
      <c r="X261" s="223">
        <f t="shared" si="627"/>
        <v>0</v>
      </c>
      <c r="Y261" s="221"/>
      <c r="Z261" s="222" t="e">
        <f t="shared" si="628"/>
        <v>#DIV/0!</v>
      </c>
      <c r="AA261" s="223">
        <f t="shared" si="629"/>
        <v>0</v>
      </c>
      <c r="AB261" s="229"/>
      <c r="AC261" s="222" t="e">
        <f t="shared" si="630"/>
        <v>#DIV/0!</v>
      </c>
      <c r="AD261" s="223">
        <f t="shared" si="631"/>
        <v>0</v>
      </c>
      <c r="AE261" s="221">
        <f t="shared" si="632"/>
        <v>16</v>
      </c>
      <c r="AF261" s="222" t="e">
        <f t="shared" si="633"/>
        <v>#DIV/0!</v>
      </c>
      <c r="AG261" s="223">
        <f t="shared" si="634"/>
        <v>0</v>
      </c>
      <c r="AH261" s="221"/>
      <c r="AI261" s="222" t="e">
        <f t="shared" si="635"/>
        <v>#DIV/0!</v>
      </c>
      <c r="AJ261" s="223">
        <f t="shared" si="636"/>
        <v>0</v>
      </c>
      <c r="AK261" s="229"/>
      <c r="AL261" s="222" t="e">
        <f t="shared" si="637"/>
        <v>#DIV/0!</v>
      </c>
      <c r="AM261" s="223">
        <f t="shared" si="638"/>
        <v>0</v>
      </c>
      <c r="AN261" s="221"/>
      <c r="AO261" s="222" t="e">
        <f t="shared" si="639"/>
        <v>#DIV/0!</v>
      </c>
      <c r="AP261" s="223">
        <f t="shared" si="640"/>
        <v>0</v>
      </c>
    </row>
    <row r="262" spans="1:42" ht="38.25" hidden="1" outlineLevel="1" x14ac:dyDescent="0.25">
      <c r="A262" s="264" t="s">
        <v>968</v>
      </c>
      <c r="B262" s="264" t="s">
        <v>104</v>
      </c>
      <c r="C262" s="265" t="s">
        <v>12</v>
      </c>
      <c r="D262" s="420">
        <v>4</v>
      </c>
      <c r="E262" s="420">
        <f>'03_EEE_C.'!E152</f>
        <v>0</v>
      </c>
      <c r="F262" s="420">
        <f t="shared" si="616"/>
        <v>0</v>
      </c>
      <c r="G262" s="221"/>
      <c r="H262" s="222" t="e">
        <f t="shared" si="617"/>
        <v>#DIV/0!</v>
      </c>
      <c r="I262" s="223">
        <f t="shared" si="641"/>
        <v>0</v>
      </c>
      <c r="J262" s="221"/>
      <c r="K262" s="222" t="e">
        <f t="shared" si="619"/>
        <v>#DIV/0!</v>
      </c>
      <c r="L262" s="223">
        <f t="shared" si="642"/>
        <v>0</v>
      </c>
      <c r="M262" s="221"/>
      <c r="N262" s="222" t="e">
        <f t="shared" si="620"/>
        <v>#DIV/0!</v>
      </c>
      <c r="O262" s="223">
        <f t="shared" si="621"/>
        <v>0</v>
      </c>
      <c r="P262" s="221"/>
      <c r="Q262" s="222" t="e">
        <f t="shared" si="622"/>
        <v>#DIV/0!</v>
      </c>
      <c r="R262" s="223">
        <f t="shared" si="623"/>
        <v>0</v>
      </c>
      <c r="S262" s="221"/>
      <c r="T262" s="222" t="e">
        <f t="shared" si="624"/>
        <v>#DIV/0!</v>
      </c>
      <c r="U262" s="223">
        <f t="shared" si="625"/>
        <v>0</v>
      </c>
      <c r="V262" s="221"/>
      <c r="W262" s="222" t="e">
        <f t="shared" si="626"/>
        <v>#DIV/0!</v>
      </c>
      <c r="X262" s="223">
        <f t="shared" si="627"/>
        <v>0</v>
      </c>
      <c r="Y262" s="221"/>
      <c r="Z262" s="222" t="e">
        <f t="shared" si="628"/>
        <v>#DIV/0!</v>
      </c>
      <c r="AA262" s="223">
        <f t="shared" si="629"/>
        <v>0</v>
      </c>
      <c r="AB262" s="229"/>
      <c r="AC262" s="222" t="e">
        <f t="shared" si="630"/>
        <v>#DIV/0!</v>
      </c>
      <c r="AD262" s="223">
        <f t="shared" si="631"/>
        <v>0</v>
      </c>
      <c r="AE262" s="221">
        <f t="shared" si="632"/>
        <v>4</v>
      </c>
      <c r="AF262" s="222" t="e">
        <f t="shared" si="633"/>
        <v>#DIV/0!</v>
      </c>
      <c r="AG262" s="223">
        <f t="shared" si="634"/>
        <v>0</v>
      </c>
      <c r="AH262" s="221"/>
      <c r="AI262" s="222" t="e">
        <f t="shared" si="635"/>
        <v>#DIV/0!</v>
      </c>
      <c r="AJ262" s="223">
        <f t="shared" si="636"/>
        <v>0</v>
      </c>
      <c r="AK262" s="229"/>
      <c r="AL262" s="222" t="e">
        <f t="shared" si="637"/>
        <v>#DIV/0!</v>
      </c>
      <c r="AM262" s="223">
        <f t="shared" si="638"/>
        <v>0</v>
      </c>
      <c r="AN262" s="221"/>
      <c r="AO262" s="222" t="e">
        <f t="shared" si="639"/>
        <v>#DIV/0!</v>
      </c>
      <c r="AP262" s="223">
        <f t="shared" si="640"/>
        <v>0</v>
      </c>
    </row>
    <row r="263" spans="1:42" hidden="1" outlineLevel="1" x14ac:dyDescent="0.25">
      <c r="A263" s="428"/>
      <c r="B263" s="273"/>
      <c r="C263" s="429"/>
      <c r="D263" s="430"/>
      <c r="E263" s="430"/>
      <c r="F263" s="431"/>
      <c r="G263" s="221"/>
      <c r="H263" s="239"/>
      <c r="I263" s="240"/>
      <c r="J263" s="221"/>
      <c r="K263" s="239"/>
      <c r="L263" s="240"/>
      <c r="M263" s="221"/>
      <c r="N263" s="239"/>
      <c r="O263" s="240"/>
      <c r="P263" s="221"/>
      <c r="Q263" s="239"/>
      <c r="R263" s="240"/>
      <c r="S263" s="221"/>
      <c r="T263" s="239"/>
      <c r="U263" s="240"/>
      <c r="V263" s="221"/>
      <c r="W263" s="239"/>
      <c r="X263" s="240"/>
      <c r="Y263" s="221"/>
      <c r="Z263" s="239"/>
      <c r="AA263" s="240"/>
      <c r="AB263" s="229"/>
      <c r="AC263" s="239"/>
      <c r="AD263" s="240"/>
      <c r="AE263" s="221"/>
      <c r="AF263" s="239"/>
      <c r="AG263" s="240"/>
      <c r="AH263" s="221"/>
      <c r="AI263" s="239"/>
      <c r="AJ263" s="240"/>
      <c r="AK263" s="229"/>
      <c r="AL263" s="239"/>
      <c r="AM263" s="240"/>
      <c r="AN263" s="221"/>
      <c r="AO263" s="239"/>
      <c r="AP263" s="240"/>
    </row>
    <row r="264" spans="1:42" s="320" customFormat="1" hidden="1" outlineLevel="1" x14ac:dyDescent="0.25">
      <c r="A264" s="208" t="s">
        <v>721</v>
      </c>
      <c r="B264" s="209" t="s">
        <v>105</v>
      </c>
      <c r="C264" s="210"/>
      <c r="D264" s="211"/>
      <c r="E264" s="212"/>
      <c r="F264" s="213">
        <f>SUBTOTAL(9,F265)</f>
        <v>0</v>
      </c>
      <c r="G264" s="211"/>
      <c r="H264" s="214"/>
      <c r="I264" s="211">
        <f>SUBTOTAL(9,I265:I313)</f>
        <v>0</v>
      </c>
      <c r="J264" s="211"/>
      <c r="K264" s="214"/>
      <c r="L264" s="211">
        <f>SUBTOTAL(9,L265:L313)</f>
        <v>0</v>
      </c>
      <c r="M264" s="211"/>
      <c r="N264" s="214"/>
      <c r="O264" s="211">
        <f>SUBTOTAL(9,O265:O313)</f>
        <v>0</v>
      </c>
      <c r="P264" s="221"/>
      <c r="Q264" s="214"/>
      <c r="R264" s="211"/>
      <c r="S264" s="211"/>
      <c r="T264" s="214"/>
      <c r="U264" s="211"/>
      <c r="V264" s="211"/>
      <c r="W264" s="214"/>
      <c r="X264" s="211"/>
      <c r="Y264" s="211"/>
      <c r="Z264" s="214"/>
      <c r="AA264" s="211"/>
      <c r="AB264" s="211"/>
      <c r="AC264" s="214"/>
      <c r="AD264" s="211"/>
      <c r="AE264" s="211"/>
      <c r="AF264" s="214"/>
      <c r="AG264" s="213">
        <f>SUBTOTAL(9,AG265)</f>
        <v>0</v>
      </c>
      <c r="AH264" s="211"/>
      <c r="AI264" s="214"/>
      <c r="AJ264" s="211">
        <f>SUBTOTAL(9,AJ265:AJ313)</f>
        <v>0</v>
      </c>
      <c r="AK264" s="211"/>
      <c r="AL264" s="214"/>
      <c r="AM264" s="211">
        <f>SUBTOTAL(9,AM265:AM313)</f>
        <v>0</v>
      </c>
      <c r="AN264" s="211"/>
      <c r="AO264" s="214"/>
      <c r="AP264" s="211">
        <f>SUBTOTAL(9,AP265:AP313)</f>
        <v>0</v>
      </c>
    </row>
    <row r="265" spans="1:42" ht="25.5" hidden="1" outlineLevel="1" x14ac:dyDescent="0.25">
      <c r="A265" s="428" t="s">
        <v>995</v>
      </c>
      <c r="B265" s="273" t="s">
        <v>1005</v>
      </c>
      <c r="C265" s="429" t="s">
        <v>106</v>
      </c>
      <c r="D265" s="430">
        <v>403.33</v>
      </c>
      <c r="E265" s="430">
        <f>'03_EEE_C.'!E155</f>
        <v>0</v>
      </c>
      <c r="F265" s="431">
        <f t="shared" ref="F265" si="643">ROUND(E265*D265,2)</f>
        <v>0</v>
      </c>
      <c r="G265" s="221"/>
      <c r="H265" s="239"/>
      <c r="I265" s="240"/>
      <c r="J265" s="221"/>
      <c r="K265" s="239"/>
      <c r="L265" s="240"/>
      <c r="M265" s="221"/>
      <c r="N265" s="239"/>
      <c r="O265" s="240"/>
      <c r="P265" s="221"/>
      <c r="Q265" s="239"/>
      <c r="R265" s="240"/>
      <c r="S265" s="221"/>
      <c r="T265" s="239"/>
      <c r="U265" s="240"/>
      <c r="V265" s="221"/>
      <c r="W265" s="239"/>
      <c r="X265" s="240"/>
      <c r="Y265" s="221"/>
      <c r="Z265" s="239"/>
      <c r="AA265" s="240"/>
      <c r="AB265" s="229"/>
      <c r="AC265" s="239"/>
      <c r="AD265" s="240"/>
      <c r="AE265" s="221">
        <f t="shared" ref="AE265" si="644">D265</f>
        <v>403.33</v>
      </c>
      <c r="AF265" s="222" t="e">
        <f t="shared" ref="AF265" si="645">ROUND(AG265/$F265,6)</f>
        <v>#DIV/0!</v>
      </c>
      <c r="AG265" s="223">
        <f t="shared" ref="AG265" si="646">ROUND(AE265*$E265,5)</f>
        <v>0</v>
      </c>
      <c r="AH265" s="221"/>
      <c r="AI265" s="239"/>
      <c r="AJ265" s="240"/>
      <c r="AK265" s="229"/>
      <c r="AL265" s="239"/>
      <c r="AM265" s="240"/>
      <c r="AN265" s="221"/>
      <c r="AO265" s="239"/>
      <c r="AP265" s="240"/>
    </row>
    <row r="266" spans="1:42" s="320" customFormat="1" hidden="1" outlineLevel="1" x14ac:dyDescent="0.25">
      <c r="A266" s="327"/>
      <c r="B266" s="329"/>
      <c r="C266" s="328"/>
      <c r="D266" s="330"/>
      <c r="E266" s="331"/>
      <c r="F266" s="332"/>
      <c r="G266" s="229"/>
      <c r="H266" s="230"/>
      <c r="I266" s="231"/>
      <c r="J266" s="229"/>
      <c r="K266" s="230"/>
      <c r="L266" s="231"/>
      <c r="M266" s="229"/>
      <c r="N266" s="230"/>
      <c r="O266" s="231"/>
      <c r="P266" s="229"/>
      <c r="Q266" s="230"/>
      <c r="R266" s="231"/>
      <c r="S266" s="229"/>
      <c r="T266" s="230"/>
      <c r="U266" s="231"/>
      <c r="V266" s="229"/>
      <c r="W266" s="230"/>
      <c r="X266" s="231"/>
      <c r="Y266" s="229"/>
      <c r="Z266" s="230"/>
      <c r="AA266" s="231"/>
      <c r="AB266" s="229"/>
      <c r="AC266" s="230"/>
      <c r="AD266" s="231"/>
      <c r="AE266" s="229"/>
      <c r="AF266" s="230"/>
      <c r="AG266" s="231"/>
      <c r="AH266" s="229"/>
      <c r="AI266" s="230"/>
      <c r="AJ266" s="231"/>
      <c r="AK266" s="229"/>
      <c r="AL266" s="230"/>
      <c r="AM266" s="231"/>
      <c r="AN266" s="229"/>
      <c r="AO266" s="230"/>
      <c r="AP266" s="231"/>
    </row>
    <row r="267" spans="1:42" s="349" customFormat="1" hidden="1" outlineLevel="1" x14ac:dyDescent="0.25">
      <c r="A267" s="241" t="s">
        <v>721</v>
      </c>
      <c r="B267" s="243"/>
      <c r="C267" s="242"/>
      <c r="D267" s="244"/>
      <c r="E267" s="245" t="s">
        <v>722</v>
      </c>
      <c r="F267" s="306">
        <f>SUBTOTAL(9,F182:F266)</f>
        <v>0</v>
      </c>
      <c r="G267" s="244"/>
      <c r="H267" s="307" t="e">
        <f>ROUND(I267/$F267,6)</f>
        <v>#DIV/0!</v>
      </c>
      <c r="I267" s="306"/>
      <c r="J267" s="244"/>
      <c r="K267" s="307" t="e">
        <f>ROUND(L267/$F267,6)</f>
        <v>#DIV/0!</v>
      </c>
      <c r="L267" s="306"/>
      <c r="M267" s="244"/>
      <c r="N267" s="307" t="e">
        <f>ROUND(O267/$F267,6)</f>
        <v>#DIV/0!</v>
      </c>
      <c r="O267" s="306"/>
      <c r="P267" s="244"/>
      <c r="Q267" s="307" t="e">
        <f>ROUND(R267/$F267,6)</f>
        <v>#DIV/0!</v>
      </c>
      <c r="R267" s="306"/>
      <c r="S267" s="244"/>
      <c r="T267" s="307" t="e">
        <f>ROUND(U267/$F267,6)</f>
        <v>#DIV/0!</v>
      </c>
      <c r="U267" s="306"/>
      <c r="V267" s="244"/>
      <c r="W267" s="307" t="e">
        <f>ROUND(X267/$F267,6)</f>
        <v>#DIV/0!</v>
      </c>
      <c r="X267" s="306"/>
      <c r="Y267" s="244"/>
      <c r="Z267" s="307" t="e">
        <f>ROUND(AA267/$F267,6)</f>
        <v>#DIV/0!</v>
      </c>
      <c r="AA267" s="306"/>
      <c r="AB267" s="244"/>
      <c r="AC267" s="307" t="e">
        <f>ROUND(AD267/$F267,6)</f>
        <v>#DIV/0!</v>
      </c>
      <c r="AD267" s="306"/>
      <c r="AE267" s="244"/>
      <c r="AF267" s="307" t="e">
        <f>ROUND(AG267/$F267,6)</f>
        <v>#DIV/0!</v>
      </c>
      <c r="AG267" s="306">
        <f>SUBTOTAL(9,AG182:AG266)</f>
        <v>0</v>
      </c>
      <c r="AH267" s="244"/>
      <c r="AI267" s="307" t="e">
        <f>ROUND(AJ267/$F267,6)</f>
        <v>#DIV/0!</v>
      </c>
      <c r="AJ267" s="306"/>
      <c r="AK267" s="244"/>
      <c r="AL267" s="307" t="e">
        <f>ROUND(AM267/$F267,6)</f>
        <v>#DIV/0!</v>
      </c>
      <c r="AM267" s="306"/>
      <c r="AN267" s="244"/>
      <c r="AO267" s="307" t="e">
        <f>ROUND(AP267/$F267,6)</f>
        <v>#DIV/0!</v>
      </c>
      <c r="AP267" s="306"/>
    </row>
    <row r="268" spans="1:42" s="320" customFormat="1" hidden="1" outlineLevel="1" x14ac:dyDescent="0.25">
      <c r="A268" s="350"/>
      <c r="B268" s="352"/>
      <c r="C268" s="351"/>
      <c r="D268" s="353"/>
      <c r="E268" s="354"/>
      <c r="F268" s="355"/>
      <c r="G268" s="238"/>
      <c r="H268" s="239"/>
      <c r="I268" s="240"/>
      <c r="J268" s="238"/>
      <c r="K268" s="239"/>
      <c r="L268" s="240"/>
      <c r="M268" s="238"/>
      <c r="N268" s="239"/>
      <c r="O268" s="240"/>
      <c r="P268" s="238"/>
      <c r="Q268" s="239"/>
      <c r="R268" s="240"/>
      <c r="S268" s="238"/>
      <c r="T268" s="239"/>
      <c r="U268" s="240"/>
      <c r="V268" s="238"/>
      <c r="W268" s="239"/>
      <c r="X268" s="240"/>
      <c r="Y268" s="238"/>
      <c r="Z268" s="239"/>
      <c r="AA268" s="240"/>
      <c r="AB268" s="238"/>
      <c r="AC268" s="239"/>
      <c r="AD268" s="240"/>
      <c r="AE268" s="238"/>
      <c r="AF268" s="239"/>
      <c r="AG268" s="240"/>
      <c r="AH268" s="238"/>
      <c r="AI268" s="239"/>
      <c r="AJ268" s="240"/>
      <c r="AK268" s="238"/>
      <c r="AL268" s="239"/>
      <c r="AM268" s="240"/>
      <c r="AN268" s="238"/>
      <c r="AO268" s="239"/>
      <c r="AP268" s="240"/>
    </row>
    <row r="269" spans="1:42" collapsed="1" x14ac:dyDescent="0.25">
      <c r="A269" s="208" t="s">
        <v>723</v>
      </c>
      <c r="B269" s="209" t="s">
        <v>344</v>
      </c>
      <c r="C269" s="210"/>
      <c r="D269" s="211"/>
      <c r="E269" s="212"/>
      <c r="F269" s="213">
        <f>SUBTOTAL(9,F271:F483)</f>
        <v>0</v>
      </c>
      <c r="G269" s="211"/>
      <c r="H269" s="214" t="e">
        <f>ROUND(I269/$F269,6)</f>
        <v>#DIV/0!</v>
      </c>
      <c r="I269" s="211">
        <f>SUBTOTAL(9,I271:I485)</f>
        <v>0</v>
      </c>
      <c r="J269" s="211"/>
      <c r="K269" s="214" t="e">
        <f t="shared" ref="K269" si="647">ROUND(L269/$F269,6)</f>
        <v>#DIV/0!</v>
      </c>
      <c r="L269" s="211">
        <f>SUBTOTAL(9,L271:L485)</f>
        <v>0</v>
      </c>
      <c r="M269" s="211"/>
      <c r="N269" s="214" t="e">
        <f t="shared" ref="N269" si="648">ROUND(O269/$F269,6)</f>
        <v>#DIV/0!</v>
      </c>
      <c r="O269" s="211">
        <f>SUBTOTAL(9,O271:O485)</f>
        <v>0</v>
      </c>
      <c r="P269" s="211"/>
      <c r="Q269" s="214" t="e">
        <f t="shared" ref="Q269" si="649">ROUND(R269/$F269,6)</f>
        <v>#DIV/0!</v>
      </c>
      <c r="R269" s="211">
        <f>SUBTOTAL(9,R271:R482)</f>
        <v>0</v>
      </c>
      <c r="S269" s="211"/>
      <c r="T269" s="214" t="e">
        <f t="shared" ref="T269" si="650">ROUND(U269/$F269,6)</f>
        <v>#DIV/0!</v>
      </c>
      <c r="U269" s="211">
        <f>SUBTOTAL(9,U271:U482)</f>
        <v>0</v>
      </c>
      <c r="V269" s="211"/>
      <c r="W269" s="214" t="e">
        <f t="shared" ref="W269" si="651">ROUND(X269/$F269,6)</f>
        <v>#DIV/0!</v>
      </c>
      <c r="X269" s="211">
        <f>SUBTOTAL(9,X271:X482)</f>
        <v>0</v>
      </c>
      <c r="Y269" s="211"/>
      <c r="Z269" s="214" t="e">
        <f t="shared" ref="Z269" si="652">ROUND(AA269/$F269,6)</f>
        <v>#DIV/0!</v>
      </c>
      <c r="AA269" s="211">
        <f>SUBTOTAL(9,AA271:AA482)</f>
        <v>0</v>
      </c>
      <c r="AB269" s="211"/>
      <c r="AC269" s="214" t="e">
        <f t="shared" ref="AC269" si="653">ROUND(AD269/$F269,6)</f>
        <v>#DIV/0!</v>
      </c>
      <c r="AD269" s="211">
        <f>SUBTOTAL(9,AD271:AD482)</f>
        <v>0</v>
      </c>
      <c r="AE269" s="211"/>
      <c r="AF269" s="214" t="e">
        <f t="shared" ref="AF269" si="654">ROUND(AG269/$F269,6)</f>
        <v>#DIV/0!</v>
      </c>
      <c r="AG269" s="211">
        <f>SUBTOTAL(9,AG271:AG482)</f>
        <v>0</v>
      </c>
      <c r="AH269" s="211"/>
      <c r="AI269" s="214" t="e">
        <f t="shared" ref="AI269" si="655">ROUND(AJ269/$F269,6)</f>
        <v>#DIV/0!</v>
      </c>
      <c r="AJ269" s="211">
        <f>SUBTOTAL(9,AJ271:AJ485)</f>
        <v>0</v>
      </c>
      <c r="AK269" s="211"/>
      <c r="AL269" s="214" t="e">
        <f t="shared" ref="AL269" si="656">ROUND(AM269/$F269,6)</f>
        <v>#DIV/0!</v>
      </c>
      <c r="AM269" s="211">
        <f>SUBTOTAL(9,AM271:AM485)</f>
        <v>0</v>
      </c>
      <c r="AN269" s="211"/>
      <c r="AO269" s="214" t="e">
        <f t="shared" ref="AO269" si="657">ROUND(AP269/$F269,6)</f>
        <v>#DIV/0!</v>
      </c>
      <c r="AP269" s="211">
        <f>SUBTOTAL(9,AP271:AP485)</f>
        <v>0</v>
      </c>
    </row>
    <row r="270" spans="1:42" s="501" customFormat="1" x14ac:dyDescent="0.25">
      <c r="A270" s="494"/>
      <c r="B270" s="495"/>
      <c r="C270" s="496"/>
      <c r="D270" s="497"/>
      <c r="E270" s="498"/>
      <c r="F270" s="499"/>
      <c r="G270" s="497"/>
      <c r="H270" s="500"/>
      <c r="I270" s="497"/>
      <c r="J270" s="497"/>
      <c r="K270" s="500"/>
      <c r="L270" s="497"/>
      <c r="M270" s="497"/>
      <c r="N270" s="500"/>
      <c r="O270" s="497"/>
      <c r="P270" s="497"/>
      <c r="Q270" s="500"/>
      <c r="R270" s="497"/>
      <c r="S270" s="497"/>
      <c r="T270" s="500"/>
      <c r="U270" s="497"/>
      <c r="V270" s="497"/>
      <c r="W270" s="500"/>
      <c r="X270" s="497"/>
      <c r="Y270" s="497"/>
      <c r="Z270" s="500"/>
      <c r="AA270" s="497"/>
      <c r="AB270" s="497"/>
      <c r="AC270" s="500"/>
      <c r="AD270" s="497"/>
      <c r="AE270" s="497"/>
      <c r="AF270" s="500"/>
      <c r="AG270" s="497"/>
      <c r="AH270" s="497"/>
      <c r="AI270" s="500"/>
      <c r="AJ270" s="497"/>
      <c r="AK270" s="497"/>
      <c r="AL270" s="500"/>
      <c r="AM270" s="497"/>
      <c r="AN270" s="497"/>
      <c r="AO270" s="500"/>
      <c r="AP270" s="497"/>
    </row>
    <row r="271" spans="1:42" hidden="1" outlineLevel="1" x14ac:dyDescent="0.25">
      <c r="A271" s="249"/>
      <c r="B271" s="250"/>
      <c r="C271" s="251"/>
      <c r="D271" s="253"/>
      <c r="E271" s="253"/>
      <c r="F271" s="362"/>
      <c r="G271" s="363"/>
      <c r="H271" s="364"/>
      <c r="I271" s="253"/>
      <c r="J271" s="363"/>
      <c r="K271" s="364"/>
      <c r="L271" s="253"/>
      <c r="M271" s="363"/>
      <c r="N271" s="364"/>
      <c r="O271" s="253"/>
      <c r="P271" s="363"/>
      <c r="Q271" s="364"/>
      <c r="R271" s="253"/>
      <c r="S271" s="363"/>
      <c r="T271" s="364"/>
      <c r="U271" s="253"/>
      <c r="V271" s="363"/>
      <c r="W271" s="364"/>
      <c r="X271" s="253"/>
      <c r="Y271" s="363"/>
      <c r="Z271" s="364"/>
      <c r="AA271" s="253"/>
      <c r="AB271" s="363"/>
      <c r="AC271" s="364"/>
      <c r="AD271" s="253"/>
      <c r="AE271" s="363"/>
      <c r="AF271" s="364"/>
      <c r="AG271" s="253"/>
      <c r="AH271" s="363"/>
      <c r="AI271" s="364"/>
      <c r="AJ271" s="253"/>
      <c r="AK271" s="363"/>
      <c r="AL271" s="364"/>
      <c r="AM271" s="253"/>
      <c r="AN271" s="363"/>
      <c r="AO271" s="364"/>
      <c r="AP271" s="253"/>
    </row>
    <row r="272" spans="1:42" hidden="1" outlineLevel="1" x14ac:dyDescent="0.25">
      <c r="A272" s="208" t="s">
        <v>724</v>
      </c>
      <c r="B272" s="209" t="s">
        <v>158</v>
      </c>
      <c r="C272" s="210"/>
      <c r="D272" s="211"/>
      <c r="E272" s="212"/>
      <c r="F272" s="213">
        <f>SUBTOTAL(9,F273:F277)</f>
        <v>0</v>
      </c>
      <c r="G272" s="211"/>
      <c r="H272" s="214"/>
      <c r="I272" s="211">
        <f>SUBTOTAL(9,I273:I277)</f>
        <v>0</v>
      </c>
      <c r="J272" s="211"/>
      <c r="K272" s="214"/>
      <c r="L272" s="211">
        <f>SUBTOTAL(9,L273:L277)</f>
        <v>0</v>
      </c>
      <c r="M272" s="211"/>
      <c r="N272" s="214"/>
      <c r="O272" s="211">
        <f>SUBTOTAL(9,O273:O277)</f>
        <v>0</v>
      </c>
      <c r="P272" s="211"/>
      <c r="Q272" s="214"/>
      <c r="R272" s="211">
        <f>SUBTOTAL(9,R273:R277)</f>
        <v>0</v>
      </c>
      <c r="S272" s="211"/>
      <c r="T272" s="214"/>
      <c r="U272" s="211">
        <f>SUBTOTAL(9,U273:U277)</f>
        <v>0</v>
      </c>
      <c r="V272" s="211"/>
      <c r="W272" s="214"/>
      <c r="X272" s="211">
        <f>SUBTOTAL(9,X273:X277)</f>
        <v>0</v>
      </c>
      <c r="Y272" s="211"/>
      <c r="Z272" s="214"/>
      <c r="AA272" s="211">
        <f>SUBTOTAL(9,AA273:AA277)</f>
        <v>0</v>
      </c>
      <c r="AB272" s="211"/>
      <c r="AC272" s="214"/>
      <c r="AD272" s="211">
        <f>SUBTOTAL(9,AD273:AD277)</f>
        <v>0</v>
      </c>
      <c r="AE272" s="211"/>
      <c r="AF272" s="214"/>
      <c r="AG272" s="211">
        <f>SUBTOTAL(9,AG273:AG277)</f>
        <v>0</v>
      </c>
      <c r="AH272" s="211"/>
      <c r="AI272" s="214"/>
      <c r="AJ272" s="211">
        <f>SUBTOTAL(9,AJ273:AJ277)</f>
        <v>0</v>
      </c>
      <c r="AK272" s="211"/>
      <c r="AL272" s="214"/>
      <c r="AM272" s="211">
        <f>SUBTOTAL(9,AM273:AM277)</f>
        <v>0</v>
      </c>
      <c r="AN272" s="211"/>
      <c r="AO272" s="214"/>
      <c r="AP272" s="211">
        <f>SUBTOTAL(9,AP273:AP277)</f>
        <v>0</v>
      </c>
    </row>
    <row r="273" spans="1:42" ht="38.25" hidden="1" outlineLevel="1" x14ac:dyDescent="0.25">
      <c r="A273" s="216" t="s">
        <v>725</v>
      </c>
      <c r="B273" s="365" t="s">
        <v>346</v>
      </c>
      <c r="C273" s="217" t="s">
        <v>112</v>
      </c>
      <c r="D273" s="356">
        <v>47373.1</v>
      </c>
      <c r="E273" s="344">
        <f>'04_ETE_C.'!E11</f>
        <v>0</v>
      </c>
      <c r="F273" s="366">
        <f t="shared" ref="F273:F277" si="658">ROUND(E273*D273,2)</f>
        <v>0</v>
      </c>
      <c r="G273" s="367"/>
      <c r="H273" s="222" t="e">
        <f>ROUND(I273/$F273,6)</f>
        <v>#DIV/0!</v>
      </c>
      <c r="I273" s="223">
        <f t="shared" ref="I273:L277" si="659">ROUND(G273*$E273,5)</f>
        <v>0</v>
      </c>
      <c r="J273" s="367"/>
      <c r="K273" s="222" t="e">
        <f t="shared" ref="K273:K277" si="660">ROUND(L273/$F273,6)</f>
        <v>#DIV/0!</v>
      </c>
      <c r="L273" s="223">
        <f t="shared" si="659"/>
        <v>0</v>
      </c>
      <c r="M273" s="367"/>
      <c r="N273" s="222" t="e">
        <f t="shared" ref="N273:N277" si="661">ROUND(O273/$F273,6)</f>
        <v>#DIV/0!</v>
      </c>
      <c r="O273" s="223">
        <f t="shared" ref="O273:O277" si="662">ROUND(M273*$E273,5)</f>
        <v>0</v>
      </c>
      <c r="P273" s="367">
        <v>47373.1</v>
      </c>
      <c r="Q273" s="222" t="e">
        <f t="shared" ref="Q273:Q277" si="663">ROUND(R273/$F273,6)</f>
        <v>#DIV/0!</v>
      </c>
      <c r="R273" s="223">
        <f t="shared" ref="R273:R277" si="664">ROUND(P273*$E273,5)</f>
        <v>0</v>
      </c>
      <c r="S273" s="367"/>
      <c r="T273" s="222" t="e">
        <f t="shared" ref="T273:T277" si="665">ROUND(U273/$F273,6)</f>
        <v>#DIV/0!</v>
      </c>
      <c r="U273" s="223">
        <f t="shared" ref="U273:U277" si="666">ROUND(S273*$E273,5)</f>
        <v>0</v>
      </c>
      <c r="V273" s="367"/>
      <c r="W273" s="222" t="e">
        <f t="shared" ref="W273:W277" si="667">ROUND(X273/$F273,6)</f>
        <v>#DIV/0!</v>
      </c>
      <c r="X273" s="223">
        <f t="shared" ref="X273:X277" si="668">ROUND(V273*$E273,5)</f>
        <v>0</v>
      </c>
      <c r="Y273" s="367"/>
      <c r="Z273" s="222" t="e">
        <f t="shared" ref="Z273:Z277" si="669">ROUND(AA273/$F273,6)</f>
        <v>#DIV/0!</v>
      </c>
      <c r="AA273" s="223">
        <f t="shared" ref="AA273:AA277" si="670">ROUND(Y273*$E273,5)</f>
        <v>0</v>
      </c>
      <c r="AB273" s="367"/>
      <c r="AC273" s="222" t="e">
        <f t="shared" ref="AC273:AC277" si="671">ROUND(AD273/$F273,6)</f>
        <v>#DIV/0!</v>
      </c>
      <c r="AD273" s="223">
        <f t="shared" ref="AD273:AD277" si="672">ROUND(AB273*$E273,5)</f>
        <v>0</v>
      </c>
      <c r="AE273" s="367"/>
      <c r="AF273" s="222" t="e">
        <f t="shared" ref="AF273:AF277" si="673">ROUND(AG273/$F273,6)</f>
        <v>#DIV/0!</v>
      </c>
      <c r="AG273" s="223">
        <f t="shared" ref="AG273:AG277" si="674">ROUND(AE273*$E273,5)</f>
        <v>0</v>
      </c>
      <c r="AH273" s="367"/>
      <c r="AI273" s="222" t="e">
        <f t="shared" ref="AI273:AI277" si="675">ROUND(AJ273/$F273,6)</f>
        <v>#DIV/0!</v>
      </c>
      <c r="AJ273" s="223">
        <f t="shared" ref="AJ273:AJ277" si="676">ROUND(AH273*$E273,5)</f>
        <v>0</v>
      </c>
      <c r="AK273" s="367"/>
      <c r="AL273" s="222" t="e">
        <f t="shared" ref="AL273:AL277" si="677">ROUND(AM273/$F273,6)</f>
        <v>#DIV/0!</v>
      </c>
      <c r="AM273" s="223">
        <f t="shared" ref="AM273:AM277" si="678">ROUND(AK273*$E273,5)</f>
        <v>0</v>
      </c>
      <c r="AN273" s="367"/>
      <c r="AO273" s="222" t="e">
        <f t="shared" ref="AO273:AO277" si="679">ROUND(AP273/$F273,6)</f>
        <v>#DIV/0!</v>
      </c>
      <c r="AP273" s="223">
        <f t="shared" ref="AP273:AP277" si="680">ROUND(AN273*$E273,5)</f>
        <v>0</v>
      </c>
    </row>
    <row r="274" spans="1:42" hidden="1" outlineLevel="1" x14ac:dyDescent="0.25">
      <c r="A274" s="216" t="s">
        <v>726</v>
      </c>
      <c r="B274" s="369" t="s">
        <v>347</v>
      </c>
      <c r="C274" s="368" t="s">
        <v>12</v>
      </c>
      <c r="D274" s="356">
        <v>30</v>
      </c>
      <c r="E274" s="326">
        <f>'04_ETE_C.'!E12</f>
        <v>0</v>
      </c>
      <c r="F274" s="366">
        <f t="shared" si="658"/>
        <v>0</v>
      </c>
      <c r="G274" s="367"/>
      <c r="H274" s="222" t="e">
        <f>ROUND(I274/$F274,6)</f>
        <v>#DIV/0!</v>
      </c>
      <c r="I274" s="223">
        <f t="shared" si="659"/>
        <v>0</v>
      </c>
      <c r="J274" s="367"/>
      <c r="K274" s="222" t="e">
        <f t="shared" si="660"/>
        <v>#DIV/0!</v>
      </c>
      <c r="L274" s="223">
        <f t="shared" si="659"/>
        <v>0</v>
      </c>
      <c r="M274" s="367"/>
      <c r="N274" s="222" t="e">
        <f t="shared" si="661"/>
        <v>#DIV/0!</v>
      </c>
      <c r="O274" s="223">
        <f t="shared" si="662"/>
        <v>0</v>
      </c>
      <c r="P274" s="367">
        <v>30</v>
      </c>
      <c r="Q274" s="222" t="e">
        <f t="shared" si="663"/>
        <v>#DIV/0!</v>
      </c>
      <c r="R274" s="223">
        <f t="shared" si="664"/>
        <v>0</v>
      </c>
      <c r="S274" s="367"/>
      <c r="T274" s="222" t="e">
        <f t="shared" si="665"/>
        <v>#DIV/0!</v>
      </c>
      <c r="U274" s="223">
        <f t="shared" si="666"/>
        <v>0</v>
      </c>
      <c r="V274" s="367"/>
      <c r="W274" s="222" t="e">
        <f t="shared" si="667"/>
        <v>#DIV/0!</v>
      </c>
      <c r="X274" s="223">
        <f t="shared" si="668"/>
        <v>0</v>
      </c>
      <c r="Y274" s="367"/>
      <c r="Z274" s="222" t="e">
        <f t="shared" si="669"/>
        <v>#DIV/0!</v>
      </c>
      <c r="AA274" s="223">
        <f t="shared" si="670"/>
        <v>0</v>
      </c>
      <c r="AB274" s="367"/>
      <c r="AC274" s="222" t="e">
        <f t="shared" si="671"/>
        <v>#DIV/0!</v>
      </c>
      <c r="AD274" s="223">
        <f t="shared" si="672"/>
        <v>0</v>
      </c>
      <c r="AE274" s="367"/>
      <c r="AF274" s="222" t="e">
        <f t="shared" si="673"/>
        <v>#DIV/0!</v>
      </c>
      <c r="AG274" s="223">
        <f t="shared" si="674"/>
        <v>0</v>
      </c>
      <c r="AH274" s="367"/>
      <c r="AI274" s="222" t="e">
        <f t="shared" si="675"/>
        <v>#DIV/0!</v>
      </c>
      <c r="AJ274" s="223">
        <f t="shared" si="676"/>
        <v>0</v>
      </c>
      <c r="AK274" s="367"/>
      <c r="AL274" s="222" t="e">
        <f t="shared" si="677"/>
        <v>#DIV/0!</v>
      </c>
      <c r="AM274" s="223">
        <f t="shared" si="678"/>
        <v>0</v>
      </c>
      <c r="AN274" s="367"/>
      <c r="AO274" s="222" t="e">
        <f t="shared" si="679"/>
        <v>#DIV/0!</v>
      </c>
      <c r="AP274" s="223">
        <f t="shared" si="680"/>
        <v>0</v>
      </c>
    </row>
    <row r="275" spans="1:42" ht="25.5" hidden="1" outlineLevel="1" x14ac:dyDescent="0.25">
      <c r="A275" s="216" t="s">
        <v>727</v>
      </c>
      <c r="B275" s="369" t="s">
        <v>348</v>
      </c>
      <c r="C275" s="368" t="s">
        <v>112</v>
      </c>
      <c r="D275" s="356">
        <v>47373.1</v>
      </c>
      <c r="E275" s="326">
        <f>'04_ETE_C.'!E13</f>
        <v>0</v>
      </c>
      <c r="F275" s="366">
        <f t="shared" si="658"/>
        <v>0</v>
      </c>
      <c r="G275" s="367"/>
      <c r="H275" s="222" t="e">
        <f>ROUND(I275/$F275,6)</f>
        <v>#DIV/0!</v>
      </c>
      <c r="I275" s="223">
        <f t="shared" si="659"/>
        <v>0</v>
      </c>
      <c r="J275" s="367"/>
      <c r="K275" s="222" t="e">
        <f t="shared" si="660"/>
        <v>#DIV/0!</v>
      </c>
      <c r="L275" s="223">
        <f t="shared" si="659"/>
        <v>0</v>
      </c>
      <c r="M275" s="367"/>
      <c r="N275" s="222" t="e">
        <f t="shared" si="661"/>
        <v>#DIV/0!</v>
      </c>
      <c r="O275" s="223">
        <f t="shared" si="662"/>
        <v>0</v>
      </c>
      <c r="P275" s="367">
        <v>47373.1</v>
      </c>
      <c r="Q275" s="222" t="e">
        <f t="shared" si="663"/>
        <v>#DIV/0!</v>
      </c>
      <c r="R275" s="223">
        <f t="shared" si="664"/>
        <v>0</v>
      </c>
      <c r="S275" s="367"/>
      <c r="T275" s="222" t="e">
        <f t="shared" si="665"/>
        <v>#DIV/0!</v>
      </c>
      <c r="U275" s="223">
        <f t="shared" si="666"/>
        <v>0</v>
      </c>
      <c r="V275" s="367"/>
      <c r="W275" s="222" t="e">
        <f t="shared" si="667"/>
        <v>#DIV/0!</v>
      </c>
      <c r="X275" s="223">
        <f t="shared" si="668"/>
        <v>0</v>
      </c>
      <c r="Y275" s="367"/>
      <c r="Z275" s="222" t="e">
        <f t="shared" si="669"/>
        <v>#DIV/0!</v>
      </c>
      <c r="AA275" s="223">
        <f t="shared" si="670"/>
        <v>0</v>
      </c>
      <c r="AB275" s="367"/>
      <c r="AC275" s="222" t="e">
        <f t="shared" si="671"/>
        <v>#DIV/0!</v>
      </c>
      <c r="AD275" s="223">
        <f t="shared" si="672"/>
        <v>0</v>
      </c>
      <c r="AE275" s="367"/>
      <c r="AF275" s="222" t="e">
        <f t="shared" si="673"/>
        <v>#DIV/0!</v>
      </c>
      <c r="AG275" s="223">
        <f t="shared" si="674"/>
        <v>0</v>
      </c>
      <c r="AH275" s="367"/>
      <c r="AI275" s="222" t="e">
        <f t="shared" si="675"/>
        <v>#DIV/0!</v>
      </c>
      <c r="AJ275" s="223">
        <f t="shared" si="676"/>
        <v>0</v>
      </c>
      <c r="AK275" s="367"/>
      <c r="AL275" s="222" t="e">
        <f t="shared" si="677"/>
        <v>#DIV/0!</v>
      </c>
      <c r="AM275" s="223">
        <f t="shared" si="678"/>
        <v>0</v>
      </c>
      <c r="AN275" s="367"/>
      <c r="AO275" s="222" t="e">
        <f t="shared" si="679"/>
        <v>#DIV/0!</v>
      </c>
      <c r="AP275" s="223">
        <f t="shared" si="680"/>
        <v>0</v>
      </c>
    </row>
    <row r="276" spans="1:42" s="20" customFormat="1" hidden="1" outlineLevel="1" x14ac:dyDescent="0.25">
      <c r="A276" s="216" t="s">
        <v>728</v>
      </c>
      <c r="B276" s="365" t="s">
        <v>349</v>
      </c>
      <c r="C276" s="217" t="s">
        <v>8</v>
      </c>
      <c r="D276" s="356">
        <v>268</v>
      </c>
      <c r="E276" s="344">
        <f>'04_ETE_C.'!E14</f>
        <v>0</v>
      </c>
      <c r="F276" s="366">
        <f t="shared" si="658"/>
        <v>0</v>
      </c>
      <c r="G276" s="367"/>
      <c r="H276" s="222" t="e">
        <f>ROUND(I276/$F276,6)</f>
        <v>#DIV/0!</v>
      </c>
      <c r="I276" s="223">
        <f t="shared" si="659"/>
        <v>0</v>
      </c>
      <c r="J276" s="367"/>
      <c r="K276" s="222" t="e">
        <f t="shared" si="660"/>
        <v>#DIV/0!</v>
      </c>
      <c r="L276" s="223">
        <f t="shared" si="659"/>
        <v>0</v>
      </c>
      <c r="M276" s="367"/>
      <c r="N276" s="222" t="e">
        <f t="shared" si="661"/>
        <v>#DIV/0!</v>
      </c>
      <c r="O276" s="223">
        <f t="shared" si="662"/>
        <v>0</v>
      </c>
      <c r="P276" s="367">
        <v>268</v>
      </c>
      <c r="Q276" s="222" t="e">
        <f t="shared" si="663"/>
        <v>#DIV/0!</v>
      </c>
      <c r="R276" s="223">
        <f t="shared" si="664"/>
        <v>0</v>
      </c>
      <c r="S276" s="367"/>
      <c r="T276" s="222" t="e">
        <f t="shared" si="665"/>
        <v>#DIV/0!</v>
      </c>
      <c r="U276" s="223">
        <f t="shared" si="666"/>
        <v>0</v>
      </c>
      <c r="V276" s="367"/>
      <c r="W276" s="222" t="e">
        <f t="shared" si="667"/>
        <v>#DIV/0!</v>
      </c>
      <c r="X276" s="223">
        <f t="shared" si="668"/>
        <v>0</v>
      </c>
      <c r="Y276" s="367"/>
      <c r="Z276" s="222" t="e">
        <f t="shared" si="669"/>
        <v>#DIV/0!</v>
      </c>
      <c r="AA276" s="223">
        <f t="shared" si="670"/>
        <v>0</v>
      </c>
      <c r="AB276" s="367"/>
      <c r="AC276" s="222" t="e">
        <f t="shared" si="671"/>
        <v>#DIV/0!</v>
      </c>
      <c r="AD276" s="223">
        <f t="shared" si="672"/>
        <v>0</v>
      </c>
      <c r="AE276" s="367"/>
      <c r="AF276" s="222" t="e">
        <f t="shared" si="673"/>
        <v>#DIV/0!</v>
      </c>
      <c r="AG276" s="223">
        <f t="shared" si="674"/>
        <v>0</v>
      </c>
      <c r="AH276" s="367"/>
      <c r="AI276" s="222" t="e">
        <f t="shared" si="675"/>
        <v>#DIV/0!</v>
      </c>
      <c r="AJ276" s="223">
        <f t="shared" si="676"/>
        <v>0</v>
      </c>
      <c r="AK276" s="367"/>
      <c r="AL276" s="222" t="e">
        <f t="shared" si="677"/>
        <v>#DIV/0!</v>
      </c>
      <c r="AM276" s="223">
        <f t="shared" si="678"/>
        <v>0</v>
      </c>
      <c r="AN276" s="367"/>
      <c r="AO276" s="222" t="e">
        <f t="shared" si="679"/>
        <v>#DIV/0!</v>
      </c>
      <c r="AP276" s="223">
        <f t="shared" si="680"/>
        <v>0</v>
      </c>
    </row>
    <row r="277" spans="1:42" s="20" customFormat="1" ht="25.5" hidden="1" outlineLevel="1" x14ac:dyDescent="0.25">
      <c r="A277" s="216" t="s">
        <v>729</v>
      </c>
      <c r="B277" s="365" t="s">
        <v>350</v>
      </c>
      <c r="C277" s="217" t="s">
        <v>112</v>
      </c>
      <c r="D277" s="356">
        <v>79.510000000000005</v>
      </c>
      <c r="E277" s="344">
        <f>'04_ETE_C.'!E15</f>
        <v>0</v>
      </c>
      <c r="F277" s="366">
        <f t="shared" si="658"/>
        <v>0</v>
      </c>
      <c r="G277" s="367"/>
      <c r="H277" s="222" t="e">
        <f>ROUND(I277/$F277,6)</f>
        <v>#DIV/0!</v>
      </c>
      <c r="I277" s="223">
        <f t="shared" si="659"/>
        <v>0</v>
      </c>
      <c r="J277" s="367"/>
      <c r="K277" s="222" t="e">
        <f t="shared" si="660"/>
        <v>#DIV/0!</v>
      </c>
      <c r="L277" s="223">
        <f t="shared" si="659"/>
        <v>0</v>
      </c>
      <c r="M277" s="367"/>
      <c r="N277" s="222" t="e">
        <f t="shared" si="661"/>
        <v>#DIV/0!</v>
      </c>
      <c r="O277" s="223">
        <f t="shared" si="662"/>
        <v>0</v>
      </c>
      <c r="P277" s="367">
        <v>79.510000000000005</v>
      </c>
      <c r="Q277" s="222" t="e">
        <f t="shared" si="663"/>
        <v>#DIV/0!</v>
      </c>
      <c r="R277" s="223">
        <f t="shared" si="664"/>
        <v>0</v>
      </c>
      <c r="S277" s="367"/>
      <c r="T277" s="222" t="e">
        <f t="shared" si="665"/>
        <v>#DIV/0!</v>
      </c>
      <c r="U277" s="223">
        <f t="shared" si="666"/>
        <v>0</v>
      </c>
      <c r="V277" s="367"/>
      <c r="W277" s="222" t="e">
        <f t="shared" si="667"/>
        <v>#DIV/0!</v>
      </c>
      <c r="X277" s="223">
        <f t="shared" si="668"/>
        <v>0</v>
      </c>
      <c r="Y277" s="367"/>
      <c r="Z277" s="222" t="e">
        <f t="shared" si="669"/>
        <v>#DIV/0!</v>
      </c>
      <c r="AA277" s="223">
        <f t="shared" si="670"/>
        <v>0</v>
      </c>
      <c r="AB277" s="367"/>
      <c r="AC277" s="222" t="e">
        <f t="shared" si="671"/>
        <v>#DIV/0!</v>
      </c>
      <c r="AD277" s="223">
        <f t="shared" si="672"/>
        <v>0</v>
      </c>
      <c r="AE277" s="367"/>
      <c r="AF277" s="222" t="e">
        <f t="shared" si="673"/>
        <v>#DIV/0!</v>
      </c>
      <c r="AG277" s="223">
        <f t="shared" si="674"/>
        <v>0</v>
      </c>
      <c r="AH277" s="367"/>
      <c r="AI277" s="222" t="e">
        <f t="shared" si="675"/>
        <v>#DIV/0!</v>
      </c>
      <c r="AJ277" s="223">
        <f t="shared" si="676"/>
        <v>0</v>
      </c>
      <c r="AK277" s="367"/>
      <c r="AL277" s="222" t="e">
        <f t="shared" si="677"/>
        <v>#DIV/0!</v>
      </c>
      <c r="AM277" s="223">
        <f t="shared" si="678"/>
        <v>0</v>
      </c>
      <c r="AN277" s="367"/>
      <c r="AO277" s="222" t="e">
        <f t="shared" si="679"/>
        <v>#DIV/0!</v>
      </c>
      <c r="AP277" s="223">
        <f t="shared" si="680"/>
        <v>0</v>
      </c>
    </row>
    <row r="278" spans="1:42" hidden="1" outlineLevel="1" x14ac:dyDescent="0.25">
      <c r="A278" s="370"/>
      <c r="B278" s="372"/>
      <c r="C278" s="371"/>
      <c r="D278" s="373"/>
      <c r="E278" s="373">
        <f>'04_ETE_C.'!E16</f>
        <v>0</v>
      </c>
      <c r="F278" s="374"/>
      <c r="G278" s="375"/>
      <c r="H278" s="376"/>
      <c r="I278" s="377"/>
      <c r="J278" s="375"/>
      <c r="K278" s="376"/>
      <c r="L278" s="377"/>
      <c r="M278" s="375"/>
      <c r="N278" s="376"/>
      <c r="O278" s="377"/>
      <c r="P278" s="375"/>
      <c r="Q278" s="376"/>
      <c r="R278" s="377"/>
      <c r="S278" s="375"/>
      <c r="T278" s="376"/>
      <c r="U278" s="377"/>
      <c r="V278" s="375"/>
      <c r="W278" s="376"/>
      <c r="X278" s="377"/>
      <c r="Y278" s="375"/>
      <c r="Z278" s="376"/>
      <c r="AA278" s="377"/>
      <c r="AB278" s="375"/>
      <c r="AC278" s="376"/>
      <c r="AD278" s="377"/>
      <c r="AE278" s="375"/>
      <c r="AF278" s="376"/>
      <c r="AG278" s="377"/>
      <c r="AH278" s="375"/>
      <c r="AI278" s="376"/>
      <c r="AJ278" s="377"/>
      <c r="AK278" s="375"/>
      <c r="AL278" s="376"/>
      <c r="AM278" s="377"/>
      <c r="AN278" s="375"/>
      <c r="AO278" s="376"/>
      <c r="AP278" s="377"/>
    </row>
    <row r="279" spans="1:42" hidden="1" outlineLevel="1" x14ac:dyDescent="0.25">
      <c r="A279" s="208" t="s">
        <v>730</v>
      </c>
      <c r="B279" s="209" t="s">
        <v>171</v>
      </c>
      <c r="C279" s="210"/>
      <c r="D279" s="211"/>
      <c r="E279" s="212">
        <f>'04_ETE_C.'!E17</f>
        <v>0</v>
      </c>
      <c r="F279" s="213">
        <f>SUBTOTAL(9,F280:F296)</f>
        <v>0</v>
      </c>
      <c r="G279" s="211"/>
      <c r="H279" s="214"/>
      <c r="I279" s="211">
        <f>SUBTOTAL(9,I280:I296)</f>
        <v>0</v>
      </c>
      <c r="J279" s="211"/>
      <c r="K279" s="214"/>
      <c r="L279" s="211">
        <f>SUBTOTAL(9,L280:L296)</f>
        <v>0</v>
      </c>
      <c r="M279" s="211"/>
      <c r="N279" s="214"/>
      <c r="O279" s="211">
        <f>SUBTOTAL(9,O280:O296)</f>
        <v>0</v>
      </c>
      <c r="P279" s="211"/>
      <c r="Q279" s="214"/>
      <c r="R279" s="211">
        <f>SUBTOTAL(9,R280:R296)</f>
        <v>0</v>
      </c>
      <c r="S279" s="211"/>
      <c r="T279" s="214"/>
      <c r="U279" s="211">
        <f>SUBTOTAL(9,U280:U296)</f>
        <v>0</v>
      </c>
      <c r="V279" s="211"/>
      <c r="W279" s="214"/>
      <c r="X279" s="211">
        <f>SUBTOTAL(9,X280:X296)</f>
        <v>0</v>
      </c>
      <c r="Y279" s="211"/>
      <c r="Z279" s="214"/>
      <c r="AA279" s="211">
        <f>SUBTOTAL(9,AA280:AA296)</f>
        <v>0</v>
      </c>
      <c r="AB279" s="211"/>
      <c r="AC279" s="214"/>
      <c r="AD279" s="211">
        <f>SUBTOTAL(9,AD280:AD296)</f>
        <v>0</v>
      </c>
      <c r="AE279" s="211"/>
      <c r="AF279" s="214"/>
      <c r="AG279" s="211">
        <f>SUBTOTAL(9,AG280:AG296)</f>
        <v>0</v>
      </c>
      <c r="AH279" s="211"/>
      <c r="AI279" s="214"/>
      <c r="AJ279" s="211">
        <f>SUBTOTAL(9,AJ280:AJ296)</f>
        <v>0</v>
      </c>
      <c r="AK279" s="211"/>
      <c r="AL279" s="214"/>
      <c r="AM279" s="211">
        <f>SUBTOTAL(9,AM280:AM296)</f>
        <v>0</v>
      </c>
      <c r="AN279" s="211"/>
      <c r="AO279" s="214"/>
      <c r="AP279" s="211">
        <f>SUBTOTAL(9,AP280:AP296)</f>
        <v>0</v>
      </c>
    </row>
    <row r="280" spans="1:42" hidden="1" outlineLevel="1" x14ac:dyDescent="0.25">
      <c r="A280" s="378"/>
      <c r="B280" s="379"/>
      <c r="C280" s="114"/>
      <c r="D280" s="380"/>
      <c r="E280" s="336">
        <f>'04_ETE_C.'!E18</f>
        <v>0</v>
      </c>
      <c r="F280" s="381"/>
      <c r="G280" s="382"/>
      <c r="H280" s="383"/>
      <c r="I280" s="336"/>
      <c r="J280" s="382"/>
      <c r="K280" s="383"/>
      <c r="L280" s="336"/>
      <c r="M280" s="382"/>
      <c r="N280" s="383"/>
      <c r="O280" s="336"/>
      <c r="P280" s="382"/>
      <c r="Q280" s="383"/>
      <c r="R280" s="336"/>
      <c r="S280" s="382"/>
      <c r="T280" s="383"/>
      <c r="U280" s="336"/>
      <c r="V280" s="382"/>
      <c r="W280" s="383"/>
      <c r="X280" s="336"/>
      <c r="Y280" s="382"/>
      <c r="Z280" s="383"/>
      <c r="AA280" s="336"/>
      <c r="AB280" s="382"/>
      <c r="AC280" s="383"/>
      <c r="AD280" s="336"/>
      <c r="AE280" s="382"/>
      <c r="AF280" s="383"/>
      <c r="AG280" s="336"/>
      <c r="AH280" s="382"/>
      <c r="AI280" s="383"/>
      <c r="AJ280" s="336"/>
      <c r="AK280" s="382"/>
      <c r="AL280" s="383"/>
      <c r="AM280" s="336"/>
      <c r="AN280" s="382"/>
      <c r="AO280" s="383"/>
      <c r="AP280" s="336"/>
    </row>
    <row r="281" spans="1:42" hidden="1" outlineLevel="1" x14ac:dyDescent="0.25">
      <c r="A281" s="384" t="s">
        <v>731</v>
      </c>
      <c r="B281" s="288" t="s">
        <v>172</v>
      </c>
      <c r="C281" s="289"/>
      <c r="D281" s="385"/>
      <c r="E281" s="386">
        <f>'04_ETE_C.'!E19</f>
        <v>0</v>
      </c>
      <c r="F281" s="387">
        <f>SUBTOTAL(9,F282:F283)</f>
        <v>0</v>
      </c>
      <c r="G281" s="244"/>
      <c r="H281" s="388"/>
      <c r="I281" s="389">
        <f>SUBTOTAL(9,I282)</f>
        <v>0</v>
      </c>
      <c r="J281" s="244"/>
      <c r="K281" s="388"/>
      <c r="L281" s="389">
        <f>SUBTOTAL(9,L282)</f>
        <v>0</v>
      </c>
      <c r="M281" s="244"/>
      <c r="N281" s="388"/>
      <c r="O281" s="389">
        <f>SUBTOTAL(9,O282)</f>
        <v>0</v>
      </c>
      <c r="P281" s="244"/>
      <c r="Q281" s="388"/>
      <c r="R281" s="389">
        <f>SUBTOTAL(9,R282:R283)</f>
        <v>0</v>
      </c>
      <c r="S281" s="244"/>
      <c r="T281" s="388"/>
      <c r="U281" s="389">
        <f>SUBTOTAL(9,U282:U283)</f>
        <v>0</v>
      </c>
      <c r="V281" s="244"/>
      <c r="W281" s="388"/>
      <c r="X281" s="389">
        <f>SUBTOTAL(9,X282:X283)</f>
        <v>0</v>
      </c>
      <c r="Y281" s="244"/>
      <c r="Z281" s="388"/>
      <c r="AA281" s="389">
        <f>SUBTOTAL(9,AA282:AA283)</f>
        <v>0</v>
      </c>
      <c r="AB281" s="244"/>
      <c r="AC281" s="388"/>
      <c r="AD281" s="389">
        <f>SUBTOTAL(9,AD282:AD283)</f>
        <v>0</v>
      </c>
      <c r="AE281" s="244"/>
      <c r="AF281" s="388"/>
      <c r="AG281" s="389">
        <f>SUBTOTAL(9,AG282:AG283)</f>
        <v>0</v>
      </c>
      <c r="AH281" s="244"/>
      <c r="AI281" s="388"/>
      <c r="AJ281" s="389">
        <f>SUBTOTAL(9,AJ282)</f>
        <v>0</v>
      </c>
      <c r="AK281" s="244"/>
      <c r="AL281" s="388"/>
      <c r="AM281" s="389">
        <f>SUBTOTAL(9,AM282)</f>
        <v>0</v>
      </c>
      <c r="AN281" s="244"/>
      <c r="AO281" s="388"/>
      <c r="AP281" s="389">
        <f>SUBTOTAL(9,AP282)</f>
        <v>0</v>
      </c>
    </row>
    <row r="282" spans="1:42" ht="25.5" hidden="1" outlineLevel="1" x14ac:dyDescent="0.25">
      <c r="A282" s="216" t="s">
        <v>732</v>
      </c>
      <c r="B282" s="365" t="s">
        <v>173</v>
      </c>
      <c r="C282" s="217" t="s">
        <v>106</v>
      </c>
      <c r="D282" s="356">
        <v>29.16</v>
      </c>
      <c r="E282" s="344">
        <f>'04_ETE_C.'!E20</f>
        <v>0</v>
      </c>
      <c r="F282" s="366">
        <f t="shared" ref="F282:F283" si="681">ROUND(E282*D282,2)</f>
        <v>0</v>
      </c>
      <c r="G282" s="367"/>
      <c r="H282" s="222" t="e">
        <f>ROUND(I282/$F282,6)</f>
        <v>#DIV/0!</v>
      </c>
      <c r="I282" s="223">
        <f>ROUND(G282*$E282,5)</f>
        <v>0</v>
      </c>
      <c r="J282" s="367"/>
      <c r="K282" s="222" t="e">
        <f t="shared" ref="K282" si="682">ROUND(L282/$F282,6)</f>
        <v>#DIV/0!</v>
      </c>
      <c r="L282" s="223">
        <f>ROUND(J282*$E282,5)</f>
        <v>0</v>
      </c>
      <c r="M282" s="367"/>
      <c r="N282" s="222" t="e">
        <f t="shared" ref="N282" si="683">ROUND(O282/$F282,6)</f>
        <v>#DIV/0!</v>
      </c>
      <c r="O282" s="223">
        <f>ROUND(M282*$E282,5)</f>
        <v>0</v>
      </c>
      <c r="P282" s="367">
        <v>4.8600000000000003</v>
      </c>
      <c r="Q282" s="222" t="e">
        <f t="shared" ref="Q282:Q283" si="684">ROUND(R282/$F282,6)</f>
        <v>#DIV/0!</v>
      </c>
      <c r="R282" s="223">
        <f>ROUND(P282*$E282,5)</f>
        <v>0</v>
      </c>
      <c r="S282" s="367">
        <v>4.8600000000000003</v>
      </c>
      <c r="T282" s="222" t="e">
        <f t="shared" ref="T282:T283" si="685">ROUND(U282/$F282,6)</f>
        <v>#DIV/0!</v>
      </c>
      <c r="U282" s="223">
        <f>ROUND(S282*$E282,5)</f>
        <v>0</v>
      </c>
      <c r="V282" s="367">
        <v>4.8600000000000003</v>
      </c>
      <c r="W282" s="222" t="e">
        <f t="shared" ref="W282:W283" si="686">ROUND(X282/$F282,6)</f>
        <v>#DIV/0!</v>
      </c>
      <c r="X282" s="223">
        <f>ROUND(V282*$E282,5)</f>
        <v>0</v>
      </c>
      <c r="Y282" s="367">
        <v>4.8600000000000003</v>
      </c>
      <c r="Z282" s="222" t="e">
        <f t="shared" ref="Z282:Z283" si="687">ROUND(AA282/$F282,6)</f>
        <v>#DIV/0!</v>
      </c>
      <c r="AA282" s="223">
        <f>ROUND(Y282*$E282,5)</f>
        <v>0</v>
      </c>
      <c r="AB282" s="367">
        <v>4.8600000000000003</v>
      </c>
      <c r="AC282" s="222" t="e">
        <f t="shared" ref="AC282:AC283" si="688">ROUND(AD282/$F282,6)</f>
        <v>#DIV/0!</v>
      </c>
      <c r="AD282" s="223">
        <f>ROUND(AB282*$E282,5)</f>
        <v>0</v>
      </c>
      <c r="AE282" s="367">
        <f>D282-AB282-Y282-V282-R1343-S282-P282</f>
        <v>4.8600000000000021</v>
      </c>
      <c r="AF282" s="222" t="e">
        <f t="shared" ref="AF282:AF283" si="689">ROUND(AG282/$F282,6)</f>
        <v>#DIV/0!</v>
      </c>
      <c r="AG282" s="223">
        <f>ROUND(AE282*$E282,5)</f>
        <v>0</v>
      </c>
      <c r="AH282" s="367"/>
      <c r="AI282" s="222" t="e">
        <f t="shared" ref="AI282" si="690">ROUND(AJ282/$F282,6)</f>
        <v>#DIV/0!</v>
      </c>
      <c r="AJ282" s="223">
        <f>ROUND(AH282*$E282,5)</f>
        <v>0</v>
      </c>
      <c r="AK282" s="367"/>
      <c r="AL282" s="222" t="e">
        <f t="shared" ref="AL282" si="691">ROUND(AM282/$F282,6)</f>
        <v>#DIV/0!</v>
      </c>
      <c r="AM282" s="223">
        <f>ROUND(AK282*$E282,5)</f>
        <v>0</v>
      </c>
      <c r="AN282" s="367"/>
      <c r="AO282" s="222" t="e">
        <f t="shared" ref="AO282" si="692">ROUND(AP282/$F282,6)</f>
        <v>#DIV/0!</v>
      </c>
      <c r="AP282" s="223">
        <f>ROUND(AN282*$E282,5)</f>
        <v>0</v>
      </c>
    </row>
    <row r="283" spans="1:42" ht="25.5" hidden="1" outlineLevel="1" x14ac:dyDescent="0.25">
      <c r="A283" s="216" t="s">
        <v>733</v>
      </c>
      <c r="B283" s="264" t="s">
        <v>351</v>
      </c>
      <c r="C283" s="264" t="s">
        <v>106</v>
      </c>
      <c r="D283" s="448">
        <v>241.11</v>
      </c>
      <c r="E283" s="344">
        <f>'04_ETE_C.'!E21</f>
        <v>0</v>
      </c>
      <c r="F283" s="366">
        <f t="shared" si="681"/>
        <v>0</v>
      </c>
      <c r="G283" s="382"/>
      <c r="H283" s="239"/>
      <c r="I283" s="240"/>
      <c r="J283" s="382"/>
      <c r="K283" s="239"/>
      <c r="L283" s="240"/>
      <c r="M283" s="382"/>
      <c r="N283" s="239"/>
      <c r="O283" s="240"/>
      <c r="P283" s="367">
        <v>40.185000000000002</v>
      </c>
      <c r="Q283" s="222" t="e">
        <f t="shared" si="684"/>
        <v>#DIV/0!</v>
      </c>
      <c r="R283" s="223">
        <f>ROUND(P283*$E283,5)</f>
        <v>0</v>
      </c>
      <c r="S283" s="367">
        <v>40.185000000000002</v>
      </c>
      <c r="T283" s="222" t="e">
        <f t="shared" si="685"/>
        <v>#DIV/0!</v>
      </c>
      <c r="U283" s="223">
        <f>ROUND(S283*$E283,5)</f>
        <v>0</v>
      </c>
      <c r="V283" s="367">
        <v>40.185000000000002</v>
      </c>
      <c r="W283" s="222" t="e">
        <f t="shared" si="686"/>
        <v>#DIV/0!</v>
      </c>
      <c r="X283" s="223">
        <f>ROUND(V283*$E283,5)</f>
        <v>0</v>
      </c>
      <c r="Y283" s="367">
        <v>40.185000000000002</v>
      </c>
      <c r="Z283" s="222" t="e">
        <f t="shared" si="687"/>
        <v>#DIV/0!</v>
      </c>
      <c r="AA283" s="223">
        <f>ROUND(Y283*$E283,5)</f>
        <v>0</v>
      </c>
      <c r="AB283" s="367">
        <v>40.185000000000002</v>
      </c>
      <c r="AC283" s="222" t="e">
        <f t="shared" si="688"/>
        <v>#DIV/0!</v>
      </c>
      <c r="AD283" s="223">
        <f>ROUND(AB283*$E283,5)</f>
        <v>0</v>
      </c>
      <c r="AE283" s="367">
        <f>D283-AB283-Y283-V283-R1344-S283-P283</f>
        <v>40.185000000000002</v>
      </c>
      <c r="AF283" s="222" t="e">
        <f t="shared" si="689"/>
        <v>#DIV/0!</v>
      </c>
      <c r="AG283" s="223">
        <f>ROUND(AE283*$E283,5)</f>
        <v>0</v>
      </c>
      <c r="AH283" s="382"/>
      <c r="AI283" s="239"/>
      <c r="AJ283" s="240"/>
      <c r="AK283" s="382"/>
      <c r="AL283" s="239"/>
      <c r="AM283" s="240"/>
      <c r="AN283" s="382"/>
      <c r="AO283" s="239"/>
      <c r="AP283" s="240"/>
    </row>
    <row r="284" spans="1:42" hidden="1" outlineLevel="1" x14ac:dyDescent="0.25">
      <c r="A284" s="378"/>
      <c r="B284" s="264"/>
      <c r="C284" s="264"/>
      <c r="D284" s="264"/>
      <c r="E284" s="336">
        <f>'04_ETE_C.'!E22</f>
        <v>0</v>
      </c>
      <c r="F284" s="381"/>
      <c r="G284" s="390"/>
      <c r="H284" s="391"/>
      <c r="I284" s="336"/>
      <c r="J284" s="390"/>
      <c r="K284" s="391"/>
      <c r="L284" s="336"/>
      <c r="M284" s="390"/>
      <c r="N284" s="391"/>
      <c r="O284" s="336"/>
      <c r="P284" s="390"/>
      <c r="Q284" s="391"/>
      <c r="R284" s="336"/>
      <c r="S284" s="390"/>
      <c r="T284" s="391"/>
      <c r="U284" s="336"/>
      <c r="V284" s="390"/>
      <c r="W284" s="391"/>
      <c r="X284" s="336"/>
      <c r="Y284" s="390"/>
      <c r="Z284" s="391"/>
      <c r="AA284" s="336"/>
      <c r="AB284" s="390"/>
      <c r="AC284" s="391"/>
      <c r="AD284" s="336"/>
      <c r="AE284" s="390">
        <f>D284-AB284-Y284-V284-R1345-S284-P284</f>
        <v>0</v>
      </c>
      <c r="AF284" s="391"/>
      <c r="AG284" s="336"/>
      <c r="AH284" s="390"/>
      <c r="AI284" s="391"/>
      <c r="AJ284" s="336"/>
      <c r="AK284" s="390"/>
      <c r="AL284" s="391"/>
      <c r="AM284" s="336"/>
      <c r="AN284" s="390"/>
      <c r="AO284" s="391"/>
      <c r="AP284" s="336"/>
    </row>
    <row r="285" spans="1:42" hidden="1" outlineLevel="1" x14ac:dyDescent="0.25">
      <c r="A285" s="384" t="s">
        <v>734</v>
      </c>
      <c r="B285" s="288" t="s">
        <v>175</v>
      </c>
      <c r="C285" s="289"/>
      <c r="D285" s="385"/>
      <c r="E285" s="386">
        <f>'04_ETE_C.'!E23</f>
        <v>0</v>
      </c>
      <c r="F285" s="387">
        <f>SUBTOTAL(9,F286:F287)</f>
        <v>0</v>
      </c>
      <c r="G285" s="244"/>
      <c r="H285" s="388"/>
      <c r="I285" s="389">
        <f>SUBTOTAL(9,I286:I287)</f>
        <v>0</v>
      </c>
      <c r="J285" s="244"/>
      <c r="K285" s="388"/>
      <c r="L285" s="389">
        <f>SUBTOTAL(9,L286:L287)</f>
        <v>0</v>
      </c>
      <c r="M285" s="244"/>
      <c r="N285" s="388"/>
      <c r="O285" s="389">
        <f>SUBTOTAL(9,O286:O287)</f>
        <v>0</v>
      </c>
      <c r="P285" s="244"/>
      <c r="Q285" s="388"/>
      <c r="R285" s="389">
        <f>SUBTOTAL(9,R286:R287)</f>
        <v>0</v>
      </c>
      <c r="S285" s="244"/>
      <c r="T285" s="388"/>
      <c r="U285" s="389">
        <f>SUBTOTAL(9,U286:U287)</f>
        <v>0</v>
      </c>
      <c r="V285" s="244"/>
      <c r="W285" s="388"/>
      <c r="X285" s="389">
        <f>SUBTOTAL(9,X286:X287)</f>
        <v>0</v>
      </c>
      <c r="Y285" s="244"/>
      <c r="Z285" s="388"/>
      <c r="AA285" s="389">
        <f>SUBTOTAL(9,AA286:AA287)</f>
        <v>0</v>
      </c>
      <c r="AB285" s="244"/>
      <c r="AC285" s="388"/>
      <c r="AD285" s="389">
        <f>SUBTOTAL(9,AD286:AD287)</f>
        <v>0</v>
      </c>
      <c r="AE285" s="244">
        <f>D285-AB285-Y285-V285-R1346-S285-P285</f>
        <v>0</v>
      </c>
      <c r="AF285" s="388"/>
      <c r="AG285" s="389">
        <f>SUBTOTAL(9,AG286:AG287)</f>
        <v>0</v>
      </c>
      <c r="AH285" s="244"/>
      <c r="AI285" s="388"/>
      <c r="AJ285" s="389">
        <f>SUBTOTAL(9,AJ286:AJ287)</f>
        <v>0</v>
      </c>
      <c r="AK285" s="244"/>
      <c r="AL285" s="388"/>
      <c r="AM285" s="389">
        <f>SUBTOTAL(9,AM286:AM287)</f>
        <v>0</v>
      </c>
      <c r="AN285" s="244"/>
      <c r="AO285" s="388"/>
      <c r="AP285" s="389">
        <f>SUBTOTAL(9,AP286:AP287)</f>
        <v>0</v>
      </c>
    </row>
    <row r="286" spans="1:42" ht="25.5" hidden="1" outlineLevel="1" x14ac:dyDescent="0.25">
      <c r="A286" s="216" t="s">
        <v>735</v>
      </c>
      <c r="B286" s="258" t="s">
        <v>352</v>
      </c>
      <c r="C286" s="272" t="s">
        <v>106</v>
      </c>
      <c r="D286" s="356">
        <v>23734.14</v>
      </c>
      <c r="E286" s="344">
        <f>'04_ETE_C.'!E24</f>
        <v>0</v>
      </c>
      <c r="F286" s="366">
        <f t="shared" ref="F286:F287" si="693">ROUND(E286*D286,2)</f>
        <v>0</v>
      </c>
      <c r="G286" s="367"/>
      <c r="H286" s="222" t="e">
        <f>ROUND(I286/$F286,6)</f>
        <v>#DIV/0!</v>
      </c>
      <c r="I286" s="223">
        <f t="shared" ref="I286:L287" si="694">ROUND(G286*$E286,5)</f>
        <v>0</v>
      </c>
      <c r="J286" s="367"/>
      <c r="K286" s="222" t="e">
        <f t="shared" ref="K286:K287" si="695">ROUND(L286/$F286,6)</f>
        <v>#DIV/0!</v>
      </c>
      <c r="L286" s="223">
        <f t="shared" si="694"/>
        <v>0</v>
      </c>
      <c r="M286" s="367"/>
      <c r="N286" s="222" t="e">
        <f t="shared" ref="N286:N287" si="696">ROUND(O286/$F286,6)</f>
        <v>#DIV/0!</v>
      </c>
      <c r="O286" s="223">
        <f t="shared" ref="O286:O287" si="697">ROUND(M286*$E286,5)</f>
        <v>0</v>
      </c>
      <c r="P286" s="367">
        <v>3955.69</v>
      </c>
      <c r="Q286" s="222" t="e">
        <f t="shared" ref="Q286:Q287" si="698">ROUND(R286/$F286,6)</f>
        <v>#DIV/0!</v>
      </c>
      <c r="R286" s="223">
        <f t="shared" ref="R286:R287" si="699">ROUND(P286*$E286,5)</f>
        <v>0</v>
      </c>
      <c r="S286" s="367">
        <v>3955.69</v>
      </c>
      <c r="T286" s="222" t="e">
        <f t="shared" ref="T286:T287" si="700">ROUND(U286/$F286,6)</f>
        <v>#DIV/0!</v>
      </c>
      <c r="U286" s="223">
        <f t="shared" ref="U286:U287" si="701">ROUND(S286*$E286,5)</f>
        <v>0</v>
      </c>
      <c r="V286" s="367">
        <v>3955.69</v>
      </c>
      <c r="W286" s="222" t="e">
        <f t="shared" ref="W286:W287" si="702">ROUND(X286/$F286,6)</f>
        <v>#DIV/0!</v>
      </c>
      <c r="X286" s="223">
        <f t="shared" ref="X286:X287" si="703">ROUND(V286*$E286,5)</f>
        <v>0</v>
      </c>
      <c r="Y286" s="367">
        <v>3955.69</v>
      </c>
      <c r="Z286" s="222" t="e">
        <f t="shared" ref="Z286:Z287" si="704">ROUND(AA286/$F286,6)</f>
        <v>#DIV/0!</v>
      </c>
      <c r="AA286" s="223">
        <f t="shared" ref="AA286:AA287" si="705">ROUND(Y286*$E286,5)</f>
        <v>0</v>
      </c>
      <c r="AB286" s="367">
        <v>3955.69</v>
      </c>
      <c r="AC286" s="222" t="e">
        <f t="shared" ref="AC286:AC287" si="706">ROUND(AD286/$F286,6)</f>
        <v>#DIV/0!</v>
      </c>
      <c r="AD286" s="223">
        <f t="shared" ref="AD286:AD287" si="707">ROUND(AB286*$E286,5)</f>
        <v>0</v>
      </c>
      <c r="AE286" s="367">
        <f>D286-AB286-Y286-V286-R1347-S286-P286</f>
        <v>3955.6899999999991</v>
      </c>
      <c r="AF286" s="222" t="e">
        <f t="shared" ref="AF286:AF287" si="708">ROUND(AG286/$F286,6)</f>
        <v>#DIV/0!</v>
      </c>
      <c r="AG286" s="223">
        <f t="shared" ref="AG286:AG287" si="709">ROUND(AE286*$E286,5)</f>
        <v>0</v>
      </c>
      <c r="AH286" s="367"/>
      <c r="AI286" s="222" t="e">
        <f t="shared" ref="AI286:AI287" si="710">ROUND(AJ286/$F286,6)</f>
        <v>#DIV/0!</v>
      </c>
      <c r="AJ286" s="223">
        <f t="shared" ref="AJ286:AJ287" si="711">ROUND(AH286*$E286,5)</f>
        <v>0</v>
      </c>
      <c r="AK286" s="367"/>
      <c r="AL286" s="222" t="e">
        <f t="shared" ref="AL286:AL287" si="712">ROUND(AM286/$F286,6)</f>
        <v>#DIV/0!</v>
      </c>
      <c r="AM286" s="223">
        <f t="shared" ref="AM286:AM287" si="713">ROUND(AK286*$E286,5)</f>
        <v>0</v>
      </c>
      <c r="AN286" s="367"/>
      <c r="AO286" s="222" t="e">
        <f t="shared" ref="AO286:AO287" si="714">ROUND(AP286/$F286,6)</f>
        <v>#DIV/0!</v>
      </c>
      <c r="AP286" s="223">
        <f t="shared" ref="AP286:AP287" si="715">ROUND(AN286*$E286,5)</f>
        <v>0</v>
      </c>
    </row>
    <row r="287" spans="1:42" ht="25.5" hidden="1" outlineLevel="1" x14ac:dyDescent="0.25">
      <c r="A287" s="216" t="s">
        <v>736</v>
      </c>
      <c r="B287" s="264" t="s">
        <v>353</v>
      </c>
      <c r="C287" s="266" t="s">
        <v>106</v>
      </c>
      <c r="D287" s="356">
        <v>4188.38</v>
      </c>
      <c r="E287" s="326">
        <f>'04_ETE_C.'!E25</f>
        <v>0</v>
      </c>
      <c r="F287" s="366">
        <f t="shared" si="693"/>
        <v>0</v>
      </c>
      <c r="G287" s="367"/>
      <c r="H287" s="222" t="e">
        <f>ROUND(I287/$F287,6)</f>
        <v>#DIV/0!</v>
      </c>
      <c r="I287" s="223">
        <f t="shared" si="694"/>
        <v>0</v>
      </c>
      <c r="J287" s="367"/>
      <c r="K287" s="222" t="e">
        <f t="shared" si="695"/>
        <v>#DIV/0!</v>
      </c>
      <c r="L287" s="223">
        <f t="shared" si="694"/>
        <v>0</v>
      </c>
      <c r="M287" s="367"/>
      <c r="N287" s="222" t="e">
        <f t="shared" si="696"/>
        <v>#DIV/0!</v>
      </c>
      <c r="O287" s="223">
        <f t="shared" si="697"/>
        <v>0</v>
      </c>
      <c r="P287" s="367">
        <v>698.06333333333339</v>
      </c>
      <c r="Q287" s="222" t="e">
        <f t="shared" si="698"/>
        <v>#DIV/0!</v>
      </c>
      <c r="R287" s="223">
        <f t="shared" si="699"/>
        <v>0</v>
      </c>
      <c r="S287" s="367">
        <v>698.06333333333339</v>
      </c>
      <c r="T287" s="222" t="e">
        <f t="shared" si="700"/>
        <v>#DIV/0!</v>
      </c>
      <c r="U287" s="223">
        <f t="shared" si="701"/>
        <v>0</v>
      </c>
      <c r="V287" s="367">
        <v>698.06333333333339</v>
      </c>
      <c r="W287" s="222" t="e">
        <f t="shared" si="702"/>
        <v>#DIV/0!</v>
      </c>
      <c r="X287" s="223">
        <f t="shared" si="703"/>
        <v>0</v>
      </c>
      <c r="Y287" s="367">
        <v>698.06333333333339</v>
      </c>
      <c r="Z287" s="222" t="e">
        <f t="shared" si="704"/>
        <v>#DIV/0!</v>
      </c>
      <c r="AA287" s="223">
        <f t="shared" si="705"/>
        <v>0</v>
      </c>
      <c r="AB287" s="367">
        <v>698.06333333333339</v>
      </c>
      <c r="AC287" s="222" t="e">
        <f t="shared" si="706"/>
        <v>#DIV/0!</v>
      </c>
      <c r="AD287" s="223">
        <f t="shared" si="707"/>
        <v>0</v>
      </c>
      <c r="AE287" s="367">
        <f>D287-AB287-Y287-V287-R1348-S287-P287</f>
        <v>698.06333333333271</v>
      </c>
      <c r="AF287" s="222" t="e">
        <f t="shared" si="708"/>
        <v>#DIV/0!</v>
      </c>
      <c r="AG287" s="223">
        <f t="shared" si="709"/>
        <v>0</v>
      </c>
      <c r="AH287" s="367"/>
      <c r="AI287" s="222" t="e">
        <f t="shared" si="710"/>
        <v>#DIV/0!</v>
      </c>
      <c r="AJ287" s="223">
        <f t="shared" si="711"/>
        <v>0</v>
      </c>
      <c r="AK287" s="367"/>
      <c r="AL287" s="222" t="e">
        <f t="shared" si="712"/>
        <v>#DIV/0!</v>
      </c>
      <c r="AM287" s="223">
        <f t="shared" si="713"/>
        <v>0</v>
      </c>
      <c r="AN287" s="367"/>
      <c r="AO287" s="222" t="e">
        <f t="shared" si="714"/>
        <v>#DIV/0!</v>
      </c>
      <c r="AP287" s="223">
        <f t="shared" si="715"/>
        <v>0</v>
      </c>
    </row>
    <row r="288" spans="1:42" hidden="1" outlineLevel="1" x14ac:dyDescent="0.25">
      <c r="A288" s="370"/>
      <c r="B288" s="273"/>
      <c r="C288" s="274"/>
      <c r="D288" s="377"/>
      <c r="E288" s="276">
        <f>'04_ETE_C.'!E26</f>
        <v>0</v>
      </c>
      <c r="F288" s="374"/>
      <c r="G288" s="375"/>
      <c r="H288" s="376"/>
      <c r="I288" s="276"/>
      <c r="J288" s="375"/>
      <c r="K288" s="376"/>
      <c r="L288" s="276"/>
      <c r="M288" s="375"/>
      <c r="N288" s="376"/>
      <c r="O288" s="276"/>
      <c r="P288" s="375"/>
      <c r="Q288" s="376"/>
      <c r="R288" s="276"/>
      <c r="S288" s="375"/>
      <c r="T288" s="376"/>
      <c r="U288" s="276"/>
      <c r="V288" s="375"/>
      <c r="W288" s="376"/>
      <c r="X288" s="276"/>
      <c r="Y288" s="375"/>
      <c r="Z288" s="376"/>
      <c r="AA288" s="276"/>
      <c r="AB288" s="375"/>
      <c r="AC288" s="376"/>
      <c r="AD288" s="276"/>
      <c r="AE288" s="375">
        <f>D288-AB288-Y288-V288-R1349-S288-P288</f>
        <v>0</v>
      </c>
      <c r="AF288" s="376"/>
      <c r="AG288" s="276"/>
      <c r="AH288" s="375"/>
      <c r="AI288" s="376"/>
      <c r="AJ288" s="276"/>
      <c r="AK288" s="375"/>
      <c r="AL288" s="376"/>
      <c r="AM288" s="276"/>
      <c r="AN288" s="375"/>
      <c r="AO288" s="376"/>
      <c r="AP288" s="276"/>
    </row>
    <row r="289" spans="1:42" hidden="1" outlineLevel="1" x14ac:dyDescent="0.25">
      <c r="A289" s="384" t="s">
        <v>737</v>
      </c>
      <c r="B289" s="288" t="s">
        <v>738</v>
      </c>
      <c r="C289" s="289"/>
      <c r="D289" s="385"/>
      <c r="E289" s="386">
        <f>'04_ETE_C.'!E27</f>
        <v>0</v>
      </c>
      <c r="F289" s="387">
        <f>SUBTOTAL(9,F290:F296)</f>
        <v>0</v>
      </c>
      <c r="G289" s="244"/>
      <c r="H289" s="388"/>
      <c r="I289" s="389">
        <f>SUBTOTAL(9,I292:I296)</f>
        <v>0</v>
      </c>
      <c r="J289" s="244"/>
      <c r="K289" s="388"/>
      <c r="L289" s="389">
        <f>SUBTOTAL(9,L292:L296)</f>
        <v>0</v>
      </c>
      <c r="M289" s="244"/>
      <c r="N289" s="388"/>
      <c r="O289" s="389">
        <f>SUBTOTAL(9,O292:O296)</f>
        <v>0</v>
      </c>
      <c r="P289" s="244"/>
      <c r="Q289" s="388"/>
      <c r="R289" s="389">
        <f>SUBTOTAL(9,R290:R296)</f>
        <v>0</v>
      </c>
      <c r="S289" s="244"/>
      <c r="T289" s="388"/>
      <c r="U289" s="389">
        <f>SUBTOTAL(9,U290:U296)</f>
        <v>0</v>
      </c>
      <c r="V289" s="244"/>
      <c r="W289" s="388"/>
      <c r="X289" s="389">
        <f>SUBTOTAL(9,X290:X296)</f>
        <v>0</v>
      </c>
      <c r="Y289" s="244"/>
      <c r="Z289" s="388"/>
      <c r="AA289" s="389">
        <f>SUBTOTAL(9,AA290:AA296)</f>
        <v>0</v>
      </c>
      <c r="AB289" s="244"/>
      <c r="AC289" s="388"/>
      <c r="AD289" s="389">
        <f>SUBTOTAL(9,AD290:AD296)</f>
        <v>0</v>
      </c>
      <c r="AE289" s="244">
        <f>D289-AB289-Y289-V289-R1350-S289-P289</f>
        <v>0</v>
      </c>
      <c r="AF289" s="388"/>
      <c r="AG289" s="389">
        <f>SUBTOTAL(9,AG290:AG296)</f>
        <v>0</v>
      </c>
      <c r="AH289" s="244"/>
      <c r="AI289" s="388"/>
      <c r="AJ289" s="389">
        <f>SUBTOTAL(9,AJ292:AJ296)</f>
        <v>0</v>
      </c>
      <c r="AK289" s="244"/>
      <c r="AL289" s="388"/>
      <c r="AM289" s="389">
        <f>SUBTOTAL(9,AM292:AM296)</f>
        <v>0</v>
      </c>
      <c r="AN289" s="244"/>
      <c r="AO289" s="388"/>
      <c r="AP289" s="389">
        <f>SUBTOTAL(9,AP292:AP296)</f>
        <v>0</v>
      </c>
    </row>
    <row r="290" spans="1:42" hidden="1" outlineLevel="1" x14ac:dyDescent="0.25">
      <c r="A290" s="216" t="s">
        <v>739</v>
      </c>
      <c r="B290" s="264" t="s">
        <v>178</v>
      </c>
      <c r="C290" s="266" t="s">
        <v>112</v>
      </c>
      <c r="D290" s="356">
        <v>4.5999999999999996</v>
      </c>
      <c r="E290" s="326">
        <f>'04_ETE_C.'!E28</f>
        <v>0</v>
      </c>
      <c r="F290" s="366">
        <f t="shared" ref="F290:F296" si="716">ROUND(E290*D290,2)</f>
        <v>0</v>
      </c>
      <c r="G290" s="367"/>
      <c r="H290" s="222" t="e">
        <f t="shared" ref="H290:H296" si="717">ROUND(I290/$F290,6)</f>
        <v>#DIV/0!</v>
      </c>
      <c r="I290" s="223">
        <f t="shared" ref="I290:L296" si="718">ROUND(G290*$E290,5)</f>
        <v>0</v>
      </c>
      <c r="J290" s="367"/>
      <c r="K290" s="222" t="e">
        <f t="shared" ref="K290:K296" si="719">ROUND(L290/$F290,6)</f>
        <v>#DIV/0!</v>
      </c>
      <c r="L290" s="223">
        <f t="shared" ref="L290:L291" si="720">ROUND(J290*$E290,5)</f>
        <v>0</v>
      </c>
      <c r="M290" s="367"/>
      <c r="N290" s="222" t="e">
        <f t="shared" ref="N290:N296" si="721">ROUND(O290/$F290,6)</f>
        <v>#DIV/0!</v>
      </c>
      <c r="O290" s="223">
        <f t="shared" ref="O290:O296" si="722">ROUND(M290*$E290,5)</f>
        <v>0</v>
      </c>
      <c r="P290" s="367">
        <v>0.76666666666666661</v>
      </c>
      <c r="Q290" s="222" t="e">
        <f>ROUND(R290/$F290,6)</f>
        <v>#DIV/0!</v>
      </c>
      <c r="R290" s="223">
        <f t="shared" ref="R290:R296" si="723">ROUND(P290*$E290,5)</f>
        <v>0</v>
      </c>
      <c r="S290" s="367">
        <v>0.76666666666666661</v>
      </c>
      <c r="T290" s="222" t="e">
        <f t="shared" ref="T290:T296" si="724">ROUND(U290/$F290,6)</f>
        <v>#DIV/0!</v>
      </c>
      <c r="U290" s="223">
        <f t="shared" ref="U290:U296" si="725">ROUND(S290*$E290,5)</f>
        <v>0</v>
      </c>
      <c r="V290" s="367">
        <v>0.76666666666666661</v>
      </c>
      <c r="W290" s="222" t="e">
        <f t="shared" ref="W290:W296" si="726">ROUND(X290/$F290,6)</f>
        <v>#DIV/0!</v>
      </c>
      <c r="X290" s="223">
        <f t="shared" ref="X290:X296" si="727">ROUND(V290*$E290,5)</f>
        <v>0</v>
      </c>
      <c r="Y290" s="367">
        <v>0.76666666666666661</v>
      </c>
      <c r="Z290" s="222" t="e">
        <f t="shared" ref="Z290:Z296" si="728">ROUND(AA290/$F290,6)</f>
        <v>#DIV/0!</v>
      </c>
      <c r="AA290" s="223">
        <f t="shared" ref="AA290:AA296" si="729">ROUND(Y290*$E290,5)</f>
        <v>0</v>
      </c>
      <c r="AB290" s="367">
        <v>0.76666666666666661</v>
      </c>
      <c r="AC290" s="222" t="e">
        <f t="shared" ref="AC290:AC296" si="730">ROUND(AD290/$F290,6)</f>
        <v>#DIV/0!</v>
      </c>
      <c r="AD290" s="223">
        <f t="shared" ref="AD290:AD296" si="731">ROUND(AB290*$E290,5)</f>
        <v>0</v>
      </c>
      <c r="AE290" s="367">
        <f>D290-AB290-Y290-V290-R1351-S290-P290</f>
        <v>0.76666666666666661</v>
      </c>
      <c r="AF290" s="222" t="e">
        <f t="shared" ref="AF290:AF296" si="732">ROUND(AG290/$F290,6)</f>
        <v>#DIV/0!</v>
      </c>
      <c r="AG290" s="223">
        <f t="shared" ref="AG290:AG296" si="733">ROUND(AE290*$E290,5)</f>
        <v>0</v>
      </c>
      <c r="AH290" s="367"/>
      <c r="AI290" s="222" t="e">
        <f t="shared" ref="AI290:AI296" si="734">ROUND(AJ290/$F290,6)</f>
        <v>#DIV/0!</v>
      </c>
      <c r="AJ290" s="223">
        <f t="shared" ref="AJ290:AJ296" si="735">ROUND(AH290*$E290,5)</f>
        <v>0</v>
      </c>
      <c r="AK290" s="367"/>
      <c r="AL290" s="222" t="e">
        <f t="shared" ref="AL290:AL296" si="736">ROUND(AM290/$F290,6)</f>
        <v>#DIV/0!</v>
      </c>
      <c r="AM290" s="223">
        <f t="shared" ref="AM290:AM296" si="737">ROUND(AK290*$E290,5)</f>
        <v>0</v>
      </c>
      <c r="AN290" s="367"/>
      <c r="AO290" s="222" t="e">
        <f t="shared" ref="AO290:AO296" si="738">ROUND(AP290/$F290,6)</f>
        <v>#DIV/0!</v>
      </c>
      <c r="AP290" s="223">
        <f t="shared" ref="AP290:AP296" si="739">ROUND(AN290*$E290,5)</f>
        <v>0</v>
      </c>
    </row>
    <row r="291" spans="1:42" ht="25.5" hidden="1" outlineLevel="1" x14ac:dyDescent="0.25">
      <c r="A291" s="216" t="s">
        <v>740</v>
      </c>
      <c r="B291" s="264" t="s">
        <v>355</v>
      </c>
      <c r="C291" s="266" t="s">
        <v>106</v>
      </c>
      <c r="D291" s="356">
        <v>536.07000000000005</v>
      </c>
      <c r="E291" s="326">
        <f>'04_ETE_C.'!E29</f>
        <v>0</v>
      </c>
      <c r="F291" s="366">
        <f t="shared" si="716"/>
        <v>0</v>
      </c>
      <c r="G291" s="367"/>
      <c r="H291" s="222" t="e">
        <f t="shared" si="717"/>
        <v>#DIV/0!</v>
      </c>
      <c r="I291" s="223">
        <f t="shared" si="718"/>
        <v>0</v>
      </c>
      <c r="J291" s="367"/>
      <c r="K291" s="222" t="e">
        <f t="shared" si="719"/>
        <v>#DIV/0!</v>
      </c>
      <c r="L291" s="223">
        <f t="shared" si="720"/>
        <v>0</v>
      </c>
      <c r="M291" s="367"/>
      <c r="N291" s="222" t="e">
        <f t="shared" si="721"/>
        <v>#DIV/0!</v>
      </c>
      <c r="O291" s="223">
        <f t="shared" si="722"/>
        <v>0</v>
      </c>
      <c r="P291" s="367">
        <v>89.345000000000013</v>
      </c>
      <c r="Q291" s="222" t="e">
        <f t="shared" ref="Q291:Q296" si="740">ROUND(R291/$F291,6)</f>
        <v>#DIV/0!</v>
      </c>
      <c r="R291" s="223">
        <f t="shared" si="723"/>
        <v>0</v>
      </c>
      <c r="S291" s="367">
        <v>89.345000000000013</v>
      </c>
      <c r="T291" s="222" t="e">
        <f t="shared" si="724"/>
        <v>#DIV/0!</v>
      </c>
      <c r="U291" s="223">
        <f t="shared" si="725"/>
        <v>0</v>
      </c>
      <c r="V291" s="367">
        <v>89.345000000000013</v>
      </c>
      <c r="W291" s="222" t="e">
        <f t="shared" si="726"/>
        <v>#DIV/0!</v>
      </c>
      <c r="X291" s="223">
        <f t="shared" si="727"/>
        <v>0</v>
      </c>
      <c r="Y291" s="367">
        <v>89.345000000000013</v>
      </c>
      <c r="Z291" s="222" t="e">
        <f t="shared" si="728"/>
        <v>#DIV/0!</v>
      </c>
      <c r="AA291" s="223">
        <f t="shared" si="729"/>
        <v>0</v>
      </c>
      <c r="AB291" s="367">
        <v>89.345000000000013</v>
      </c>
      <c r="AC291" s="222" t="e">
        <f t="shared" si="730"/>
        <v>#DIV/0!</v>
      </c>
      <c r="AD291" s="223">
        <f t="shared" si="731"/>
        <v>0</v>
      </c>
      <c r="AE291" s="367">
        <f>D291-AB291-Y291-V291-R1352-S291-P291</f>
        <v>89.344999999999928</v>
      </c>
      <c r="AF291" s="222" t="e">
        <f t="shared" si="732"/>
        <v>#DIV/0!</v>
      </c>
      <c r="AG291" s="223">
        <f t="shared" si="733"/>
        <v>0</v>
      </c>
      <c r="AH291" s="367"/>
      <c r="AI291" s="222" t="e">
        <f t="shared" si="734"/>
        <v>#DIV/0!</v>
      </c>
      <c r="AJ291" s="223">
        <f t="shared" si="735"/>
        <v>0</v>
      </c>
      <c r="AK291" s="367"/>
      <c r="AL291" s="222" t="e">
        <f t="shared" si="736"/>
        <v>#DIV/0!</v>
      </c>
      <c r="AM291" s="223">
        <f t="shared" si="737"/>
        <v>0</v>
      </c>
      <c r="AN291" s="367"/>
      <c r="AO291" s="222" t="e">
        <f t="shared" si="738"/>
        <v>#DIV/0!</v>
      </c>
      <c r="AP291" s="223">
        <f t="shared" si="739"/>
        <v>0</v>
      </c>
    </row>
    <row r="292" spans="1:42" ht="25.5" hidden="1" outlineLevel="1" x14ac:dyDescent="0.25">
      <c r="A292" s="216" t="s">
        <v>741</v>
      </c>
      <c r="B292" s="264" t="s">
        <v>179</v>
      </c>
      <c r="C292" s="266" t="s">
        <v>106</v>
      </c>
      <c r="D292" s="356">
        <v>253.71</v>
      </c>
      <c r="E292" s="326">
        <f>'04_ETE_C.'!E30</f>
        <v>0</v>
      </c>
      <c r="F292" s="366">
        <f t="shared" si="716"/>
        <v>0</v>
      </c>
      <c r="G292" s="367"/>
      <c r="H292" s="222" t="e">
        <f t="shared" si="717"/>
        <v>#DIV/0!</v>
      </c>
      <c r="I292" s="223">
        <f t="shared" si="718"/>
        <v>0</v>
      </c>
      <c r="J292" s="367"/>
      <c r="K292" s="222" t="e">
        <f t="shared" si="719"/>
        <v>#DIV/0!</v>
      </c>
      <c r="L292" s="223">
        <f t="shared" si="718"/>
        <v>0</v>
      </c>
      <c r="M292" s="367"/>
      <c r="N292" s="222" t="e">
        <f t="shared" si="721"/>
        <v>#DIV/0!</v>
      </c>
      <c r="O292" s="223">
        <f t="shared" si="722"/>
        <v>0</v>
      </c>
      <c r="P292" s="367">
        <v>42.285000000000004</v>
      </c>
      <c r="Q292" s="222" t="e">
        <f t="shared" si="740"/>
        <v>#DIV/0!</v>
      </c>
      <c r="R292" s="223">
        <f t="shared" si="723"/>
        <v>0</v>
      </c>
      <c r="S292" s="367">
        <v>42.285000000000004</v>
      </c>
      <c r="T292" s="222" t="e">
        <f t="shared" si="724"/>
        <v>#DIV/0!</v>
      </c>
      <c r="U292" s="223">
        <f t="shared" si="725"/>
        <v>0</v>
      </c>
      <c r="V292" s="367">
        <v>42.285000000000004</v>
      </c>
      <c r="W292" s="222" t="e">
        <f t="shared" si="726"/>
        <v>#DIV/0!</v>
      </c>
      <c r="X292" s="223">
        <f t="shared" si="727"/>
        <v>0</v>
      </c>
      <c r="Y292" s="367">
        <v>42.285000000000004</v>
      </c>
      <c r="Z292" s="222" t="e">
        <f t="shared" si="728"/>
        <v>#DIV/0!</v>
      </c>
      <c r="AA292" s="223">
        <f t="shared" si="729"/>
        <v>0</v>
      </c>
      <c r="AB292" s="367">
        <v>42.285000000000004</v>
      </c>
      <c r="AC292" s="222" t="e">
        <f t="shared" si="730"/>
        <v>#DIV/0!</v>
      </c>
      <c r="AD292" s="223">
        <f t="shared" si="731"/>
        <v>0</v>
      </c>
      <c r="AE292" s="367">
        <f>D292-AB292-Y292-V292-R1353-S292-P292</f>
        <v>42.285000000000018</v>
      </c>
      <c r="AF292" s="222" t="e">
        <f t="shared" si="732"/>
        <v>#DIV/0!</v>
      </c>
      <c r="AG292" s="223">
        <f t="shared" si="733"/>
        <v>0</v>
      </c>
      <c r="AH292" s="367"/>
      <c r="AI292" s="222" t="e">
        <f t="shared" si="734"/>
        <v>#DIV/0!</v>
      </c>
      <c r="AJ292" s="223">
        <f t="shared" si="735"/>
        <v>0</v>
      </c>
      <c r="AK292" s="367"/>
      <c r="AL292" s="222" t="e">
        <f t="shared" si="736"/>
        <v>#DIV/0!</v>
      </c>
      <c r="AM292" s="223">
        <f t="shared" si="737"/>
        <v>0</v>
      </c>
      <c r="AN292" s="367"/>
      <c r="AO292" s="222" t="e">
        <f t="shared" si="738"/>
        <v>#DIV/0!</v>
      </c>
      <c r="AP292" s="223">
        <f t="shared" si="739"/>
        <v>0</v>
      </c>
    </row>
    <row r="293" spans="1:42" ht="25.5" hidden="1" outlineLevel="1" x14ac:dyDescent="0.25">
      <c r="A293" s="216" t="s">
        <v>742</v>
      </c>
      <c r="B293" s="258" t="s">
        <v>356</v>
      </c>
      <c r="C293" s="272" t="s">
        <v>106</v>
      </c>
      <c r="D293" s="356">
        <v>8927.19</v>
      </c>
      <c r="E293" s="344">
        <f>'04_ETE_C.'!E31</f>
        <v>0</v>
      </c>
      <c r="F293" s="366">
        <f t="shared" si="716"/>
        <v>0</v>
      </c>
      <c r="G293" s="367"/>
      <c r="H293" s="222" t="e">
        <f t="shared" si="717"/>
        <v>#DIV/0!</v>
      </c>
      <c r="I293" s="223">
        <f t="shared" si="718"/>
        <v>0</v>
      </c>
      <c r="J293" s="367"/>
      <c r="K293" s="222" t="e">
        <f t="shared" si="719"/>
        <v>#DIV/0!</v>
      </c>
      <c r="L293" s="223">
        <f t="shared" si="718"/>
        <v>0</v>
      </c>
      <c r="M293" s="367"/>
      <c r="N293" s="222" t="e">
        <f t="shared" si="721"/>
        <v>#DIV/0!</v>
      </c>
      <c r="O293" s="223">
        <f t="shared" si="722"/>
        <v>0</v>
      </c>
      <c r="P293" s="367">
        <v>1487.865</v>
      </c>
      <c r="Q293" s="222" t="e">
        <f t="shared" si="740"/>
        <v>#DIV/0!</v>
      </c>
      <c r="R293" s="223">
        <f t="shared" si="723"/>
        <v>0</v>
      </c>
      <c r="S293" s="367">
        <v>1487.865</v>
      </c>
      <c r="T293" s="222" t="e">
        <f t="shared" si="724"/>
        <v>#DIV/0!</v>
      </c>
      <c r="U293" s="223">
        <f t="shared" si="725"/>
        <v>0</v>
      </c>
      <c r="V293" s="367">
        <v>1487.865</v>
      </c>
      <c r="W293" s="222" t="e">
        <f t="shared" si="726"/>
        <v>#DIV/0!</v>
      </c>
      <c r="X293" s="223">
        <f t="shared" si="727"/>
        <v>0</v>
      </c>
      <c r="Y293" s="367">
        <v>1487.865</v>
      </c>
      <c r="Z293" s="222" t="e">
        <f t="shared" si="728"/>
        <v>#DIV/0!</v>
      </c>
      <c r="AA293" s="223">
        <f t="shared" si="729"/>
        <v>0</v>
      </c>
      <c r="AB293" s="367">
        <v>1487.865</v>
      </c>
      <c r="AC293" s="222" t="e">
        <f t="shared" si="730"/>
        <v>#DIV/0!</v>
      </c>
      <c r="AD293" s="223">
        <f t="shared" si="731"/>
        <v>0</v>
      </c>
      <c r="AE293" s="367">
        <f>D293-AB293-Y293-V293-R1354-S293-P293</f>
        <v>1487.8650000000014</v>
      </c>
      <c r="AF293" s="222" t="e">
        <f t="shared" si="732"/>
        <v>#DIV/0!</v>
      </c>
      <c r="AG293" s="223">
        <f t="shared" si="733"/>
        <v>0</v>
      </c>
      <c r="AH293" s="367"/>
      <c r="AI293" s="222" t="e">
        <f t="shared" si="734"/>
        <v>#DIV/0!</v>
      </c>
      <c r="AJ293" s="223">
        <f t="shared" si="735"/>
        <v>0</v>
      </c>
      <c r="AK293" s="367"/>
      <c r="AL293" s="222" t="e">
        <f t="shared" si="736"/>
        <v>#DIV/0!</v>
      </c>
      <c r="AM293" s="223">
        <f t="shared" si="737"/>
        <v>0</v>
      </c>
      <c r="AN293" s="367"/>
      <c r="AO293" s="222" t="e">
        <f t="shared" si="738"/>
        <v>#DIV/0!</v>
      </c>
      <c r="AP293" s="223">
        <f t="shared" si="739"/>
        <v>0</v>
      </c>
    </row>
    <row r="294" spans="1:42" s="20" customFormat="1" ht="38.25" hidden="1" outlineLevel="1" x14ac:dyDescent="0.25">
      <c r="A294" s="216" t="s">
        <v>743</v>
      </c>
      <c r="B294" s="264" t="s">
        <v>1006</v>
      </c>
      <c r="C294" s="266" t="s">
        <v>106</v>
      </c>
      <c r="D294" s="356">
        <v>4843.3500000000004</v>
      </c>
      <c r="E294" s="53">
        <f>'04_ETE_C.'!E32</f>
        <v>0</v>
      </c>
      <c r="F294" s="366">
        <f t="shared" si="716"/>
        <v>0</v>
      </c>
      <c r="G294" s="367"/>
      <c r="H294" s="222" t="e">
        <f t="shared" si="717"/>
        <v>#DIV/0!</v>
      </c>
      <c r="I294" s="223">
        <f t="shared" si="718"/>
        <v>0</v>
      </c>
      <c r="J294" s="367"/>
      <c r="K294" s="222" t="e">
        <f t="shared" si="719"/>
        <v>#DIV/0!</v>
      </c>
      <c r="L294" s="223">
        <f t="shared" si="718"/>
        <v>0</v>
      </c>
      <c r="M294" s="367"/>
      <c r="N294" s="222" t="e">
        <f t="shared" si="721"/>
        <v>#DIV/0!</v>
      </c>
      <c r="O294" s="223">
        <f t="shared" si="722"/>
        <v>0</v>
      </c>
      <c r="P294" s="367">
        <v>807.22500000000002</v>
      </c>
      <c r="Q294" s="222" t="e">
        <f t="shared" si="740"/>
        <v>#DIV/0!</v>
      </c>
      <c r="R294" s="223">
        <f t="shared" si="723"/>
        <v>0</v>
      </c>
      <c r="S294" s="367">
        <v>807.22500000000002</v>
      </c>
      <c r="T294" s="222" t="e">
        <f t="shared" si="724"/>
        <v>#DIV/0!</v>
      </c>
      <c r="U294" s="223">
        <f t="shared" si="725"/>
        <v>0</v>
      </c>
      <c r="V294" s="367">
        <v>807.22500000000002</v>
      </c>
      <c r="W294" s="222" t="e">
        <f t="shared" si="726"/>
        <v>#DIV/0!</v>
      </c>
      <c r="X294" s="223">
        <f t="shared" si="727"/>
        <v>0</v>
      </c>
      <c r="Y294" s="367">
        <v>807.22500000000002</v>
      </c>
      <c r="Z294" s="222" t="e">
        <f t="shared" si="728"/>
        <v>#DIV/0!</v>
      </c>
      <c r="AA294" s="223">
        <f t="shared" si="729"/>
        <v>0</v>
      </c>
      <c r="AB294" s="367">
        <v>807.22500000000002</v>
      </c>
      <c r="AC294" s="222" t="e">
        <f t="shared" si="730"/>
        <v>#DIV/0!</v>
      </c>
      <c r="AD294" s="223">
        <f t="shared" si="731"/>
        <v>0</v>
      </c>
      <c r="AE294" s="367">
        <f>D294-AB294-Y294-V294-R1355-S294-P294</f>
        <v>807.2250000000007</v>
      </c>
      <c r="AF294" s="222" t="e">
        <f t="shared" si="732"/>
        <v>#DIV/0!</v>
      </c>
      <c r="AG294" s="223">
        <f t="shared" si="733"/>
        <v>0</v>
      </c>
      <c r="AH294" s="367"/>
      <c r="AI294" s="222" t="e">
        <f t="shared" si="734"/>
        <v>#DIV/0!</v>
      </c>
      <c r="AJ294" s="223">
        <f t="shared" si="735"/>
        <v>0</v>
      </c>
      <c r="AK294" s="367"/>
      <c r="AL294" s="222" t="e">
        <f t="shared" si="736"/>
        <v>#DIV/0!</v>
      </c>
      <c r="AM294" s="223">
        <f t="shared" si="737"/>
        <v>0</v>
      </c>
      <c r="AN294" s="367"/>
      <c r="AO294" s="222" t="e">
        <f t="shared" si="738"/>
        <v>#DIV/0!</v>
      </c>
      <c r="AP294" s="223">
        <f t="shared" si="739"/>
        <v>0</v>
      </c>
    </row>
    <row r="295" spans="1:42" ht="25.5" hidden="1" outlineLevel="1" x14ac:dyDescent="0.25">
      <c r="A295" s="216" t="s">
        <v>744</v>
      </c>
      <c r="B295" s="264" t="s">
        <v>181</v>
      </c>
      <c r="C295" s="392" t="s">
        <v>106</v>
      </c>
      <c r="D295" s="356">
        <v>19000.43</v>
      </c>
      <c r="E295" s="53">
        <f>'04_ETE_C.'!E33</f>
        <v>0</v>
      </c>
      <c r="F295" s="366">
        <f t="shared" si="716"/>
        <v>0</v>
      </c>
      <c r="G295" s="367"/>
      <c r="H295" s="222" t="e">
        <f t="shared" si="717"/>
        <v>#DIV/0!</v>
      </c>
      <c r="I295" s="223">
        <f t="shared" si="718"/>
        <v>0</v>
      </c>
      <c r="J295" s="367"/>
      <c r="K295" s="222" t="e">
        <f t="shared" si="719"/>
        <v>#DIV/0!</v>
      </c>
      <c r="L295" s="223">
        <f t="shared" si="718"/>
        <v>0</v>
      </c>
      <c r="M295" s="367"/>
      <c r="N295" s="222" t="e">
        <f t="shared" si="721"/>
        <v>#DIV/0!</v>
      </c>
      <c r="O295" s="223">
        <f t="shared" si="722"/>
        <v>0</v>
      </c>
      <c r="P295" s="367">
        <v>3166.7383333333332</v>
      </c>
      <c r="Q295" s="222" t="e">
        <f t="shared" si="740"/>
        <v>#DIV/0!</v>
      </c>
      <c r="R295" s="223">
        <f t="shared" si="723"/>
        <v>0</v>
      </c>
      <c r="S295" s="367">
        <v>3166.7383333333332</v>
      </c>
      <c r="T295" s="222" t="e">
        <f t="shared" si="724"/>
        <v>#DIV/0!</v>
      </c>
      <c r="U295" s="223">
        <f t="shared" si="725"/>
        <v>0</v>
      </c>
      <c r="V295" s="367">
        <v>3166.7383333333332</v>
      </c>
      <c r="W295" s="222" t="e">
        <f t="shared" si="726"/>
        <v>#DIV/0!</v>
      </c>
      <c r="X295" s="223">
        <f t="shared" si="727"/>
        <v>0</v>
      </c>
      <c r="Y295" s="367">
        <v>3166.7383333333332</v>
      </c>
      <c r="Z295" s="222" t="e">
        <f t="shared" si="728"/>
        <v>#DIV/0!</v>
      </c>
      <c r="AA295" s="223">
        <f t="shared" si="729"/>
        <v>0</v>
      </c>
      <c r="AB295" s="367">
        <v>3166.7383333333332</v>
      </c>
      <c r="AC295" s="222" t="e">
        <f t="shared" si="730"/>
        <v>#DIV/0!</v>
      </c>
      <c r="AD295" s="223">
        <f t="shared" si="731"/>
        <v>0</v>
      </c>
      <c r="AE295" s="367">
        <f>D295-AB295-Y295-V295-R1356-S295-P295</f>
        <v>3166.738333333336</v>
      </c>
      <c r="AF295" s="222" t="e">
        <f t="shared" si="732"/>
        <v>#DIV/0!</v>
      </c>
      <c r="AG295" s="223">
        <f t="shared" si="733"/>
        <v>0</v>
      </c>
      <c r="AH295" s="367"/>
      <c r="AI295" s="222" t="e">
        <f t="shared" si="734"/>
        <v>#DIV/0!</v>
      </c>
      <c r="AJ295" s="223">
        <f t="shared" si="735"/>
        <v>0</v>
      </c>
      <c r="AK295" s="367"/>
      <c r="AL295" s="222" t="e">
        <f t="shared" si="736"/>
        <v>#DIV/0!</v>
      </c>
      <c r="AM295" s="223">
        <f t="shared" si="737"/>
        <v>0</v>
      </c>
      <c r="AN295" s="367"/>
      <c r="AO295" s="222" t="e">
        <f t="shared" si="738"/>
        <v>#DIV/0!</v>
      </c>
      <c r="AP295" s="223">
        <f t="shared" si="739"/>
        <v>0</v>
      </c>
    </row>
    <row r="296" spans="1:42" ht="38.25" hidden="1" outlineLevel="1" x14ac:dyDescent="0.25">
      <c r="A296" s="216" t="s">
        <v>745</v>
      </c>
      <c r="B296" s="264" t="s">
        <v>216</v>
      </c>
      <c r="C296" s="266" t="s">
        <v>183</v>
      </c>
      <c r="D296" s="356">
        <v>357585.3</v>
      </c>
      <c r="E296" s="326">
        <f>'04_ETE_C.'!E34</f>
        <v>0</v>
      </c>
      <c r="F296" s="366">
        <f t="shared" si="716"/>
        <v>0</v>
      </c>
      <c r="G296" s="367"/>
      <c r="H296" s="222" t="e">
        <f t="shared" si="717"/>
        <v>#DIV/0!</v>
      </c>
      <c r="I296" s="223">
        <f t="shared" si="718"/>
        <v>0</v>
      </c>
      <c r="J296" s="367"/>
      <c r="K296" s="222" t="e">
        <f t="shared" si="719"/>
        <v>#DIV/0!</v>
      </c>
      <c r="L296" s="223">
        <f t="shared" si="718"/>
        <v>0</v>
      </c>
      <c r="M296" s="367"/>
      <c r="N296" s="222" t="e">
        <f t="shared" si="721"/>
        <v>#DIV/0!</v>
      </c>
      <c r="O296" s="223">
        <f t="shared" si="722"/>
        <v>0</v>
      </c>
      <c r="P296" s="367">
        <v>59597.549999999996</v>
      </c>
      <c r="Q296" s="222" t="e">
        <f t="shared" si="740"/>
        <v>#DIV/0!</v>
      </c>
      <c r="R296" s="223">
        <f t="shared" si="723"/>
        <v>0</v>
      </c>
      <c r="S296" s="367">
        <v>59597.549999999996</v>
      </c>
      <c r="T296" s="222" t="e">
        <f t="shared" si="724"/>
        <v>#DIV/0!</v>
      </c>
      <c r="U296" s="223">
        <f t="shared" si="725"/>
        <v>0</v>
      </c>
      <c r="V296" s="367">
        <v>59597.549999999996</v>
      </c>
      <c r="W296" s="222" t="e">
        <f t="shared" si="726"/>
        <v>#DIV/0!</v>
      </c>
      <c r="X296" s="223">
        <f t="shared" si="727"/>
        <v>0</v>
      </c>
      <c r="Y296" s="367">
        <v>59597.549999999996</v>
      </c>
      <c r="Z296" s="222" t="e">
        <f t="shared" si="728"/>
        <v>#DIV/0!</v>
      </c>
      <c r="AA296" s="223">
        <f t="shared" si="729"/>
        <v>0</v>
      </c>
      <c r="AB296" s="367">
        <v>59597.549999999996</v>
      </c>
      <c r="AC296" s="222" t="e">
        <f t="shared" si="730"/>
        <v>#DIV/0!</v>
      </c>
      <c r="AD296" s="223">
        <f t="shared" si="731"/>
        <v>0</v>
      </c>
      <c r="AE296" s="367">
        <f>D296-AB296-Y296-V296-R1357-S296-P296</f>
        <v>59597.550000000039</v>
      </c>
      <c r="AF296" s="222" t="e">
        <f t="shared" si="732"/>
        <v>#DIV/0!</v>
      </c>
      <c r="AG296" s="223">
        <f t="shared" si="733"/>
        <v>0</v>
      </c>
      <c r="AH296" s="367"/>
      <c r="AI296" s="222" t="e">
        <f t="shared" si="734"/>
        <v>#DIV/0!</v>
      </c>
      <c r="AJ296" s="223">
        <f t="shared" si="735"/>
        <v>0</v>
      </c>
      <c r="AK296" s="367"/>
      <c r="AL296" s="222" t="e">
        <f t="shared" si="736"/>
        <v>#DIV/0!</v>
      </c>
      <c r="AM296" s="223">
        <f t="shared" si="737"/>
        <v>0</v>
      </c>
      <c r="AN296" s="367"/>
      <c r="AO296" s="222" t="e">
        <f t="shared" si="738"/>
        <v>#DIV/0!</v>
      </c>
      <c r="AP296" s="223">
        <f t="shared" si="739"/>
        <v>0</v>
      </c>
    </row>
    <row r="297" spans="1:42" s="20" customFormat="1" hidden="1" outlineLevel="1" x14ac:dyDescent="0.25">
      <c r="A297" s="137"/>
      <c r="B297" s="379"/>
      <c r="C297" s="114"/>
      <c r="D297" s="380"/>
      <c r="E297" s="380">
        <f>'04_ETE_C.'!E35</f>
        <v>0</v>
      </c>
      <c r="F297" s="393"/>
      <c r="G297" s="382"/>
      <c r="H297" s="383"/>
      <c r="I297" s="380"/>
      <c r="J297" s="382"/>
      <c r="K297" s="383"/>
      <c r="L297" s="380"/>
      <c r="M297" s="382"/>
      <c r="N297" s="383"/>
      <c r="O297" s="380"/>
      <c r="P297" s="382"/>
      <c r="Q297" s="383"/>
      <c r="R297" s="380"/>
      <c r="S297" s="382"/>
      <c r="T297" s="383"/>
      <c r="U297" s="380"/>
      <c r="V297" s="382"/>
      <c r="W297" s="383"/>
      <c r="X297" s="380"/>
      <c r="Y297" s="382"/>
      <c r="Z297" s="383"/>
      <c r="AA297" s="380"/>
      <c r="AB297" s="382"/>
      <c r="AC297" s="383"/>
      <c r="AD297" s="380"/>
      <c r="AE297" s="382">
        <f>D297-AB297-Y297-V297-R1358-S297-P297</f>
        <v>0</v>
      </c>
      <c r="AF297" s="383"/>
      <c r="AG297" s="380"/>
      <c r="AH297" s="382"/>
      <c r="AI297" s="383"/>
      <c r="AJ297" s="380"/>
      <c r="AK297" s="382"/>
      <c r="AL297" s="383"/>
      <c r="AM297" s="380"/>
      <c r="AN297" s="382"/>
      <c r="AO297" s="383"/>
      <c r="AP297" s="380"/>
    </row>
    <row r="298" spans="1:42" hidden="1" outlineLevel="1" x14ac:dyDescent="0.25">
      <c r="A298" s="208" t="s">
        <v>746</v>
      </c>
      <c r="B298" s="209" t="s">
        <v>220</v>
      </c>
      <c r="C298" s="210"/>
      <c r="D298" s="211"/>
      <c r="E298" s="212">
        <f>'04_ETE_C.'!E36</f>
        <v>0</v>
      </c>
      <c r="F298" s="213">
        <f>SUBTOTAL(9,F299:F310)</f>
        <v>0</v>
      </c>
      <c r="G298" s="211"/>
      <c r="H298" s="214"/>
      <c r="I298" s="211">
        <f>SUBTOTAL(9,I299:I303)</f>
        <v>0</v>
      </c>
      <c r="J298" s="211"/>
      <c r="K298" s="214"/>
      <c r="L298" s="211">
        <f>SUBTOTAL(9,L299:L303)</f>
        <v>0</v>
      </c>
      <c r="M298" s="211"/>
      <c r="N298" s="214"/>
      <c r="O298" s="211">
        <f>SUBTOTAL(9,O299:O309)</f>
        <v>0</v>
      </c>
      <c r="P298" s="211"/>
      <c r="Q298" s="214"/>
      <c r="R298" s="211">
        <f>SUBTOTAL(9,R299:R310)</f>
        <v>0</v>
      </c>
      <c r="S298" s="211"/>
      <c r="T298" s="214"/>
      <c r="U298" s="211">
        <f>SUBTOTAL(9,U299:U310)</f>
        <v>0</v>
      </c>
      <c r="V298" s="211"/>
      <c r="W298" s="214"/>
      <c r="X298" s="211">
        <f>SUBTOTAL(9,X299:X310)</f>
        <v>0</v>
      </c>
      <c r="Y298" s="211"/>
      <c r="Z298" s="214"/>
      <c r="AA298" s="211">
        <f>SUBTOTAL(9,AA299:AA310)</f>
        <v>0</v>
      </c>
      <c r="AB298" s="211"/>
      <c r="AC298" s="214"/>
      <c r="AD298" s="211">
        <f>SUBTOTAL(9,AD299:AD310)</f>
        <v>0</v>
      </c>
      <c r="AE298" s="211">
        <f>D298-AB298-Y298-V298-R1359-S298-P298</f>
        <v>0</v>
      </c>
      <c r="AF298" s="214"/>
      <c r="AG298" s="211">
        <f>SUBTOTAL(9,AG299:AG310)</f>
        <v>0</v>
      </c>
      <c r="AH298" s="211"/>
      <c r="AI298" s="214"/>
      <c r="AJ298" s="211">
        <f>SUBTOTAL(9,AJ299:AJ303)</f>
        <v>0</v>
      </c>
      <c r="AK298" s="211"/>
      <c r="AL298" s="214"/>
      <c r="AM298" s="211">
        <f>SUBTOTAL(9,AM299:AM303)</f>
        <v>0</v>
      </c>
      <c r="AN298" s="211"/>
      <c r="AO298" s="214"/>
      <c r="AP298" s="211">
        <f>SUBTOTAL(9,AP299:AP303)</f>
        <v>0</v>
      </c>
    </row>
    <row r="299" spans="1:42" ht="51" hidden="1" outlineLevel="1" x14ac:dyDescent="0.25">
      <c r="A299" s="343" t="s">
        <v>747</v>
      </c>
      <c r="B299" s="296" t="s">
        <v>358</v>
      </c>
      <c r="C299" s="324" t="s">
        <v>106</v>
      </c>
      <c r="D299" s="356">
        <v>9.16</v>
      </c>
      <c r="E299" s="344">
        <f>'04_ETE_C.'!E37</f>
        <v>0</v>
      </c>
      <c r="F299" s="366">
        <f t="shared" ref="F299:F310" si="741">ROUND(E299*D299,2)</f>
        <v>0</v>
      </c>
      <c r="G299" s="367"/>
      <c r="H299" s="222" t="e">
        <f t="shared" ref="H299:H310" si="742">ROUND(I299/$F299,6)</f>
        <v>#DIV/0!</v>
      </c>
      <c r="I299" s="223">
        <f t="shared" ref="I299:L310" si="743">ROUND(G299*$E299,5)</f>
        <v>0</v>
      </c>
      <c r="J299" s="367"/>
      <c r="K299" s="222" t="e">
        <f t="shared" ref="K299:K308" si="744">ROUND(L299/$F299,6)</f>
        <v>#DIV/0!</v>
      </c>
      <c r="L299" s="223">
        <f t="shared" si="743"/>
        <v>0</v>
      </c>
      <c r="M299" s="367"/>
      <c r="N299" s="222" t="e">
        <f t="shared" ref="N299:N310" si="745">ROUND(O299/$F299,6)</f>
        <v>#DIV/0!</v>
      </c>
      <c r="O299" s="223">
        <f t="shared" ref="O299:O310" si="746">ROUND(M299*$E299,5)</f>
        <v>0</v>
      </c>
      <c r="P299" s="367">
        <v>1.5266666666666666</v>
      </c>
      <c r="Q299" s="222" t="e">
        <f t="shared" ref="Q299:Q309" si="747">ROUND(R299/$F299,6)</f>
        <v>#DIV/0!</v>
      </c>
      <c r="R299" s="223">
        <f t="shared" ref="R299:R309" si="748">ROUND(P299*$E299,5)</f>
        <v>0</v>
      </c>
      <c r="S299" s="367">
        <v>1.5266666666666666</v>
      </c>
      <c r="T299" s="222" t="e">
        <f t="shared" ref="T299:T309" si="749">ROUND(U299/$F299,6)</f>
        <v>#DIV/0!</v>
      </c>
      <c r="U299" s="223">
        <f t="shared" ref="U299:U309" si="750">ROUND(S299*$E299,5)</f>
        <v>0</v>
      </c>
      <c r="V299" s="367">
        <v>1.5266666666666666</v>
      </c>
      <c r="W299" s="222" t="e">
        <f t="shared" ref="W299:W309" si="751">ROUND(X299/$F299,6)</f>
        <v>#DIV/0!</v>
      </c>
      <c r="X299" s="223">
        <f t="shared" ref="X299:X308" si="752">ROUND(V299*$E299,5)</f>
        <v>0</v>
      </c>
      <c r="Y299" s="367">
        <v>1.5266666666666666</v>
      </c>
      <c r="Z299" s="222" t="e">
        <f t="shared" ref="Z299:Z309" si="753">ROUND(AA299/$F299,6)</f>
        <v>#DIV/0!</v>
      </c>
      <c r="AA299" s="223">
        <f t="shared" ref="AA299:AA309" si="754">ROUND(Y299*$E299,5)</f>
        <v>0</v>
      </c>
      <c r="AB299" s="367">
        <v>1.5266666666666666</v>
      </c>
      <c r="AC299" s="222" t="e">
        <f t="shared" ref="AC299:AC309" si="755">ROUND(AD299/$F299,6)</f>
        <v>#DIV/0!</v>
      </c>
      <c r="AD299" s="223">
        <f t="shared" ref="AD299:AD309" si="756">ROUND(AB299*$E299,5)</f>
        <v>0</v>
      </c>
      <c r="AE299" s="367">
        <f>D299-AB299-Y299-V299-R1360-S299-P299</f>
        <v>1.5266666666666679</v>
      </c>
      <c r="AF299" s="222" t="e">
        <f t="shared" ref="AF299:AF309" si="757">ROUND(AG299/$F299,6)</f>
        <v>#DIV/0!</v>
      </c>
      <c r="AG299" s="223">
        <f t="shared" ref="AG299:AG309" si="758">ROUND(AE299*$E299,5)</f>
        <v>0</v>
      </c>
      <c r="AH299" s="367"/>
      <c r="AI299" s="222" t="e">
        <f t="shared" ref="AI299:AI310" si="759">ROUND(AJ299/$F299,6)</f>
        <v>#DIV/0!</v>
      </c>
      <c r="AJ299" s="223">
        <f t="shared" ref="AJ299:AJ310" si="760">ROUND(AH299*$E299,5)</f>
        <v>0</v>
      </c>
      <c r="AK299" s="367"/>
      <c r="AL299" s="222" t="e">
        <f t="shared" ref="AL299:AL310" si="761">ROUND(AM299/$F299,6)</f>
        <v>#DIV/0!</v>
      </c>
      <c r="AM299" s="223">
        <f t="shared" ref="AM299:AM310" si="762">ROUND(AK299*$E299,5)</f>
        <v>0</v>
      </c>
      <c r="AN299" s="367"/>
      <c r="AO299" s="222" t="e">
        <f t="shared" ref="AO299:AO310" si="763">ROUND(AP299/$F299,6)</f>
        <v>#DIV/0!</v>
      </c>
      <c r="AP299" s="223">
        <f t="shared" ref="AP299:AP310" si="764">ROUND(AN299*$E299,5)</f>
        <v>0</v>
      </c>
    </row>
    <row r="300" spans="1:42" ht="25.5" hidden="1" outlineLevel="1" x14ac:dyDescent="0.25">
      <c r="A300" s="343" t="s">
        <v>748</v>
      </c>
      <c r="B300" s="369" t="s">
        <v>222</v>
      </c>
      <c r="C300" s="368" t="s">
        <v>106</v>
      </c>
      <c r="D300" s="356">
        <v>0.12</v>
      </c>
      <c r="E300" s="326">
        <f>'04_ETE_C.'!E38</f>
        <v>0</v>
      </c>
      <c r="F300" s="366">
        <f t="shared" si="741"/>
        <v>0</v>
      </c>
      <c r="G300" s="367"/>
      <c r="H300" s="222" t="e">
        <f t="shared" si="742"/>
        <v>#DIV/0!</v>
      </c>
      <c r="I300" s="223">
        <f t="shared" si="743"/>
        <v>0</v>
      </c>
      <c r="J300" s="367"/>
      <c r="K300" s="222" t="e">
        <f t="shared" si="744"/>
        <v>#DIV/0!</v>
      </c>
      <c r="L300" s="223">
        <f t="shared" si="743"/>
        <v>0</v>
      </c>
      <c r="M300" s="367"/>
      <c r="N300" s="222" t="e">
        <f t="shared" si="745"/>
        <v>#DIV/0!</v>
      </c>
      <c r="O300" s="223">
        <f t="shared" si="746"/>
        <v>0</v>
      </c>
      <c r="P300" s="367">
        <v>0.02</v>
      </c>
      <c r="Q300" s="222" t="e">
        <f t="shared" si="747"/>
        <v>#DIV/0!</v>
      </c>
      <c r="R300" s="223">
        <f t="shared" si="748"/>
        <v>0</v>
      </c>
      <c r="S300" s="367">
        <v>0.02</v>
      </c>
      <c r="T300" s="222" t="e">
        <f t="shared" si="749"/>
        <v>#DIV/0!</v>
      </c>
      <c r="U300" s="223">
        <f t="shared" si="750"/>
        <v>0</v>
      </c>
      <c r="V300" s="367">
        <v>0.02</v>
      </c>
      <c r="W300" s="222" t="e">
        <f t="shared" si="751"/>
        <v>#DIV/0!</v>
      </c>
      <c r="X300" s="223">
        <f t="shared" si="752"/>
        <v>0</v>
      </c>
      <c r="Y300" s="367">
        <v>0.02</v>
      </c>
      <c r="Z300" s="222" t="e">
        <f t="shared" si="753"/>
        <v>#DIV/0!</v>
      </c>
      <c r="AA300" s="223">
        <f t="shared" si="754"/>
        <v>0</v>
      </c>
      <c r="AB300" s="367">
        <v>0.02</v>
      </c>
      <c r="AC300" s="222" t="e">
        <f t="shared" si="755"/>
        <v>#DIV/0!</v>
      </c>
      <c r="AD300" s="223">
        <f t="shared" si="756"/>
        <v>0</v>
      </c>
      <c r="AE300" s="367">
        <f>D300-AB300-Y300-V300-R1361-S300-P300</f>
        <v>1.999999999999998E-2</v>
      </c>
      <c r="AF300" s="222" t="e">
        <f t="shared" si="757"/>
        <v>#DIV/0!</v>
      </c>
      <c r="AG300" s="223">
        <f t="shared" si="758"/>
        <v>0</v>
      </c>
      <c r="AH300" s="367"/>
      <c r="AI300" s="222" t="e">
        <f t="shared" si="759"/>
        <v>#DIV/0!</v>
      </c>
      <c r="AJ300" s="223">
        <f t="shared" si="760"/>
        <v>0</v>
      </c>
      <c r="AK300" s="367"/>
      <c r="AL300" s="222" t="e">
        <f t="shared" si="761"/>
        <v>#DIV/0!</v>
      </c>
      <c r="AM300" s="223">
        <f t="shared" si="762"/>
        <v>0</v>
      </c>
      <c r="AN300" s="367"/>
      <c r="AO300" s="222" t="e">
        <f t="shared" si="763"/>
        <v>#DIV/0!</v>
      </c>
      <c r="AP300" s="223">
        <f t="shared" si="764"/>
        <v>0</v>
      </c>
    </row>
    <row r="301" spans="1:42" ht="25.5" hidden="1" outlineLevel="1" x14ac:dyDescent="0.25">
      <c r="A301" s="343" t="s">
        <v>749</v>
      </c>
      <c r="B301" s="369" t="s">
        <v>1120</v>
      </c>
      <c r="C301" s="368" t="s">
        <v>106</v>
      </c>
      <c r="D301" s="356">
        <v>4.5</v>
      </c>
      <c r="E301" s="326">
        <f>'04_ETE_C.'!E39</f>
        <v>0</v>
      </c>
      <c r="F301" s="366">
        <f t="shared" si="741"/>
        <v>0</v>
      </c>
      <c r="G301" s="367"/>
      <c r="H301" s="222" t="e">
        <f t="shared" si="742"/>
        <v>#DIV/0!</v>
      </c>
      <c r="I301" s="223">
        <f t="shared" si="743"/>
        <v>0</v>
      </c>
      <c r="J301" s="367"/>
      <c r="K301" s="222" t="e">
        <f t="shared" si="744"/>
        <v>#DIV/0!</v>
      </c>
      <c r="L301" s="223">
        <f t="shared" si="743"/>
        <v>0</v>
      </c>
      <c r="M301" s="367"/>
      <c r="N301" s="222" t="e">
        <f t="shared" si="745"/>
        <v>#DIV/0!</v>
      </c>
      <c r="O301" s="223">
        <f t="shared" si="746"/>
        <v>0</v>
      </c>
      <c r="P301" s="367">
        <v>0.75</v>
      </c>
      <c r="Q301" s="222" t="e">
        <f t="shared" si="747"/>
        <v>#DIV/0!</v>
      </c>
      <c r="R301" s="223">
        <f t="shared" si="748"/>
        <v>0</v>
      </c>
      <c r="S301" s="367">
        <v>0.75</v>
      </c>
      <c r="T301" s="222" t="e">
        <f t="shared" si="749"/>
        <v>#DIV/0!</v>
      </c>
      <c r="U301" s="223">
        <f t="shared" si="750"/>
        <v>0</v>
      </c>
      <c r="V301" s="367">
        <v>0.75</v>
      </c>
      <c r="W301" s="222" t="e">
        <f t="shared" si="751"/>
        <v>#DIV/0!</v>
      </c>
      <c r="X301" s="223">
        <f t="shared" si="752"/>
        <v>0</v>
      </c>
      <c r="Y301" s="367">
        <v>0.75</v>
      </c>
      <c r="Z301" s="222" t="e">
        <f t="shared" si="753"/>
        <v>#DIV/0!</v>
      </c>
      <c r="AA301" s="223">
        <f t="shared" si="754"/>
        <v>0</v>
      </c>
      <c r="AB301" s="367">
        <v>0.75</v>
      </c>
      <c r="AC301" s="222" t="e">
        <f t="shared" si="755"/>
        <v>#DIV/0!</v>
      </c>
      <c r="AD301" s="223">
        <f t="shared" si="756"/>
        <v>0</v>
      </c>
      <c r="AE301" s="367">
        <f>D301-AB301-Y301-V301-R1362-S301-P301</f>
        <v>0.75</v>
      </c>
      <c r="AF301" s="222" t="e">
        <f t="shared" si="757"/>
        <v>#DIV/0!</v>
      </c>
      <c r="AG301" s="223">
        <f t="shared" si="758"/>
        <v>0</v>
      </c>
      <c r="AH301" s="367"/>
      <c r="AI301" s="222" t="e">
        <f t="shared" si="759"/>
        <v>#DIV/0!</v>
      </c>
      <c r="AJ301" s="223">
        <f t="shared" si="760"/>
        <v>0</v>
      </c>
      <c r="AK301" s="367"/>
      <c r="AL301" s="222" t="e">
        <f t="shared" si="761"/>
        <v>#DIV/0!</v>
      </c>
      <c r="AM301" s="223">
        <f t="shared" si="762"/>
        <v>0</v>
      </c>
      <c r="AN301" s="367"/>
      <c r="AO301" s="222" t="e">
        <f t="shared" si="763"/>
        <v>#DIV/0!</v>
      </c>
      <c r="AP301" s="223">
        <f t="shared" si="764"/>
        <v>0</v>
      </c>
    </row>
    <row r="302" spans="1:42" ht="63.75" hidden="1" outlineLevel="1" x14ac:dyDescent="0.25">
      <c r="A302" s="343" t="s">
        <v>750</v>
      </c>
      <c r="B302" s="298" t="s">
        <v>359</v>
      </c>
      <c r="C302" s="342" t="s">
        <v>112</v>
      </c>
      <c r="D302" s="356">
        <v>134.96</v>
      </c>
      <c r="E302" s="326">
        <f>'04_ETE_C.'!E40</f>
        <v>0</v>
      </c>
      <c r="F302" s="366">
        <f t="shared" si="741"/>
        <v>0</v>
      </c>
      <c r="G302" s="367"/>
      <c r="H302" s="222" t="e">
        <f t="shared" si="742"/>
        <v>#DIV/0!</v>
      </c>
      <c r="I302" s="223">
        <f t="shared" si="743"/>
        <v>0</v>
      </c>
      <c r="J302" s="367"/>
      <c r="K302" s="222" t="e">
        <f t="shared" si="744"/>
        <v>#DIV/0!</v>
      </c>
      <c r="L302" s="223">
        <f t="shared" si="743"/>
        <v>0</v>
      </c>
      <c r="M302" s="367"/>
      <c r="N302" s="222" t="e">
        <f t="shared" si="745"/>
        <v>#DIV/0!</v>
      </c>
      <c r="O302" s="223">
        <f t="shared" si="746"/>
        <v>0</v>
      </c>
      <c r="P302" s="367">
        <v>22.493333333333336</v>
      </c>
      <c r="Q302" s="222" t="e">
        <f t="shared" si="747"/>
        <v>#DIV/0!</v>
      </c>
      <c r="R302" s="223">
        <f t="shared" si="748"/>
        <v>0</v>
      </c>
      <c r="S302" s="367">
        <v>22.493333333333336</v>
      </c>
      <c r="T302" s="222" t="e">
        <f t="shared" si="749"/>
        <v>#DIV/0!</v>
      </c>
      <c r="U302" s="223">
        <f t="shared" si="750"/>
        <v>0</v>
      </c>
      <c r="V302" s="367">
        <v>22.493333333333336</v>
      </c>
      <c r="W302" s="222" t="e">
        <f t="shared" si="751"/>
        <v>#DIV/0!</v>
      </c>
      <c r="X302" s="223">
        <f t="shared" si="752"/>
        <v>0</v>
      </c>
      <c r="Y302" s="367">
        <v>22.493333333333336</v>
      </c>
      <c r="Z302" s="222" t="e">
        <f t="shared" si="753"/>
        <v>#DIV/0!</v>
      </c>
      <c r="AA302" s="223">
        <f t="shared" si="754"/>
        <v>0</v>
      </c>
      <c r="AB302" s="367">
        <v>22.493333333333336</v>
      </c>
      <c r="AC302" s="222" t="e">
        <f t="shared" si="755"/>
        <v>#DIV/0!</v>
      </c>
      <c r="AD302" s="223">
        <f t="shared" si="756"/>
        <v>0</v>
      </c>
      <c r="AE302" s="367">
        <f>D302-AB302-Y302-V302-R1363-S302-P302</f>
        <v>22.493333333333315</v>
      </c>
      <c r="AF302" s="222" t="e">
        <f t="shared" si="757"/>
        <v>#DIV/0!</v>
      </c>
      <c r="AG302" s="223">
        <f t="shared" si="758"/>
        <v>0</v>
      </c>
      <c r="AH302" s="367"/>
      <c r="AI302" s="222" t="e">
        <f t="shared" si="759"/>
        <v>#DIV/0!</v>
      </c>
      <c r="AJ302" s="223">
        <f t="shared" si="760"/>
        <v>0</v>
      </c>
      <c r="AK302" s="367"/>
      <c r="AL302" s="222" t="e">
        <f t="shared" si="761"/>
        <v>#DIV/0!</v>
      </c>
      <c r="AM302" s="223">
        <f t="shared" si="762"/>
        <v>0</v>
      </c>
      <c r="AN302" s="367"/>
      <c r="AO302" s="222" t="e">
        <f t="shared" si="763"/>
        <v>#DIV/0!</v>
      </c>
      <c r="AP302" s="223">
        <f t="shared" si="764"/>
        <v>0</v>
      </c>
    </row>
    <row r="303" spans="1:42" s="20" customFormat="1" ht="25.5" hidden="1" outlineLevel="1" x14ac:dyDescent="0.25">
      <c r="A303" s="343" t="s">
        <v>751</v>
      </c>
      <c r="B303" s="264" t="s">
        <v>360</v>
      </c>
      <c r="C303" s="266" t="s">
        <v>112</v>
      </c>
      <c r="D303" s="356">
        <v>4.5</v>
      </c>
      <c r="E303" s="357">
        <f>'04_ETE_C.'!E41</f>
        <v>0</v>
      </c>
      <c r="F303" s="366">
        <f t="shared" si="741"/>
        <v>0</v>
      </c>
      <c r="G303" s="367"/>
      <c r="H303" s="222" t="e">
        <f t="shared" si="742"/>
        <v>#DIV/0!</v>
      </c>
      <c r="I303" s="223">
        <f t="shared" si="743"/>
        <v>0</v>
      </c>
      <c r="J303" s="367"/>
      <c r="K303" s="222" t="e">
        <f t="shared" si="744"/>
        <v>#DIV/0!</v>
      </c>
      <c r="L303" s="223">
        <f t="shared" si="743"/>
        <v>0</v>
      </c>
      <c r="M303" s="367"/>
      <c r="N303" s="222" t="e">
        <f t="shared" si="745"/>
        <v>#DIV/0!</v>
      </c>
      <c r="O303" s="223">
        <f t="shared" si="746"/>
        <v>0</v>
      </c>
      <c r="P303" s="367">
        <v>0.75</v>
      </c>
      <c r="Q303" s="222" t="e">
        <f t="shared" si="747"/>
        <v>#DIV/0!</v>
      </c>
      <c r="R303" s="223">
        <f t="shared" si="748"/>
        <v>0</v>
      </c>
      <c r="S303" s="367">
        <v>0.75</v>
      </c>
      <c r="T303" s="222" t="e">
        <f t="shared" si="749"/>
        <v>#DIV/0!</v>
      </c>
      <c r="U303" s="223">
        <f t="shared" si="750"/>
        <v>0</v>
      </c>
      <c r="V303" s="367">
        <v>0.75</v>
      </c>
      <c r="W303" s="222" t="e">
        <f t="shared" si="751"/>
        <v>#DIV/0!</v>
      </c>
      <c r="X303" s="223">
        <f t="shared" si="752"/>
        <v>0</v>
      </c>
      <c r="Y303" s="367">
        <v>0.75</v>
      </c>
      <c r="Z303" s="222" t="e">
        <f t="shared" si="753"/>
        <v>#DIV/0!</v>
      </c>
      <c r="AA303" s="223">
        <f t="shared" si="754"/>
        <v>0</v>
      </c>
      <c r="AB303" s="367">
        <v>0.75</v>
      </c>
      <c r="AC303" s="222" t="e">
        <f t="shared" si="755"/>
        <v>#DIV/0!</v>
      </c>
      <c r="AD303" s="223">
        <f t="shared" si="756"/>
        <v>0</v>
      </c>
      <c r="AE303" s="367">
        <f>D303-AB303-Y303-V303-R1364-S303-P303</f>
        <v>0.75</v>
      </c>
      <c r="AF303" s="222" t="e">
        <f t="shared" si="757"/>
        <v>#DIV/0!</v>
      </c>
      <c r="AG303" s="223">
        <f t="shared" si="758"/>
        <v>0</v>
      </c>
      <c r="AH303" s="367"/>
      <c r="AI303" s="222" t="e">
        <f t="shared" si="759"/>
        <v>#DIV/0!</v>
      </c>
      <c r="AJ303" s="223">
        <f t="shared" si="760"/>
        <v>0</v>
      </c>
      <c r="AK303" s="367"/>
      <c r="AL303" s="222" t="e">
        <f t="shared" si="761"/>
        <v>#DIV/0!</v>
      </c>
      <c r="AM303" s="223">
        <f t="shared" si="762"/>
        <v>0</v>
      </c>
      <c r="AN303" s="367"/>
      <c r="AO303" s="222" t="e">
        <f t="shared" si="763"/>
        <v>#DIV/0!</v>
      </c>
      <c r="AP303" s="223">
        <f t="shared" si="764"/>
        <v>0</v>
      </c>
    </row>
    <row r="304" spans="1:42" ht="25.5" hidden="1" outlineLevel="1" x14ac:dyDescent="0.25">
      <c r="A304" s="343" t="s">
        <v>752</v>
      </c>
      <c r="B304" s="341" t="s">
        <v>1115</v>
      </c>
      <c r="C304" s="342" t="s">
        <v>106</v>
      </c>
      <c r="D304" s="356">
        <v>35.15</v>
      </c>
      <c r="E304" s="326">
        <f>'04_ETE_C.'!E42</f>
        <v>0</v>
      </c>
      <c r="F304" s="366">
        <f t="shared" si="741"/>
        <v>0</v>
      </c>
      <c r="G304" s="367"/>
      <c r="H304" s="222" t="e">
        <f t="shared" si="742"/>
        <v>#DIV/0!</v>
      </c>
      <c r="I304" s="223">
        <f t="shared" si="743"/>
        <v>0</v>
      </c>
      <c r="J304" s="367"/>
      <c r="K304" s="222" t="e">
        <f t="shared" si="744"/>
        <v>#DIV/0!</v>
      </c>
      <c r="L304" s="223">
        <f t="shared" si="743"/>
        <v>0</v>
      </c>
      <c r="M304" s="367"/>
      <c r="N304" s="222" t="e">
        <f t="shared" si="745"/>
        <v>#DIV/0!</v>
      </c>
      <c r="O304" s="223">
        <f t="shared" si="746"/>
        <v>0</v>
      </c>
      <c r="P304" s="367">
        <v>5.8583333333333334</v>
      </c>
      <c r="Q304" s="222" t="e">
        <f t="shared" si="747"/>
        <v>#DIV/0!</v>
      </c>
      <c r="R304" s="223">
        <f t="shared" si="748"/>
        <v>0</v>
      </c>
      <c r="S304" s="367">
        <v>5.8583333333333334</v>
      </c>
      <c r="T304" s="222" t="e">
        <f t="shared" si="749"/>
        <v>#DIV/0!</v>
      </c>
      <c r="U304" s="223">
        <f t="shared" si="750"/>
        <v>0</v>
      </c>
      <c r="V304" s="367">
        <v>5.8583333333333334</v>
      </c>
      <c r="W304" s="222" t="e">
        <f t="shared" si="751"/>
        <v>#DIV/0!</v>
      </c>
      <c r="X304" s="223">
        <f t="shared" si="752"/>
        <v>0</v>
      </c>
      <c r="Y304" s="367">
        <v>5.8583333333333334</v>
      </c>
      <c r="Z304" s="222" t="e">
        <f t="shared" si="753"/>
        <v>#DIV/0!</v>
      </c>
      <c r="AA304" s="223">
        <f t="shared" si="754"/>
        <v>0</v>
      </c>
      <c r="AB304" s="367">
        <v>5.8583333333333334</v>
      </c>
      <c r="AC304" s="222" t="e">
        <f t="shared" si="755"/>
        <v>#DIV/0!</v>
      </c>
      <c r="AD304" s="223">
        <f t="shared" si="756"/>
        <v>0</v>
      </c>
      <c r="AE304" s="367">
        <f>D304-AB304-Y304-V304-R1365-S304-P304</f>
        <v>5.8583333333333281</v>
      </c>
      <c r="AF304" s="222" t="e">
        <f t="shared" si="757"/>
        <v>#DIV/0!</v>
      </c>
      <c r="AG304" s="223">
        <f t="shared" si="758"/>
        <v>0</v>
      </c>
      <c r="AH304" s="367"/>
      <c r="AI304" s="222" t="e">
        <f t="shared" si="759"/>
        <v>#DIV/0!</v>
      </c>
      <c r="AJ304" s="223">
        <f t="shared" si="760"/>
        <v>0</v>
      </c>
      <c r="AK304" s="367"/>
      <c r="AL304" s="222" t="e">
        <f t="shared" si="761"/>
        <v>#DIV/0!</v>
      </c>
      <c r="AM304" s="223">
        <f t="shared" si="762"/>
        <v>0</v>
      </c>
      <c r="AN304" s="367"/>
      <c r="AO304" s="222" t="e">
        <f t="shared" si="763"/>
        <v>#DIV/0!</v>
      </c>
      <c r="AP304" s="223">
        <f t="shared" si="764"/>
        <v>0</v>
      </c>
    </row>
    <row r="305" spans="1:42" ht="51" hidden="1" outlineLevel="1" x14ac:dyDescent="0.25">
      <c r="A305" s="343" t="s">
        <v>753</v>
      </c>
      <c r="B305" s="369" t="s">
        <v>361</v>
      </c>
      <c r="C305" s="368" t="s">
        <v>112</v>
      </c>
      <c r="D305" s="356">
        <v>360</v>
      </c>
      <c r="E305" s="326">
        <f>'04_ETE_C.'!E43</f>
        <v>0</v>
      </c>
      <c r="F305" s="366">
        <f t="shared" si="741"/>
        <v>0</v>
      </c>
      <c r="G305" s="367"/>
      <c r="H305" s="222" t="e">
        <f t="shared" si="742"/>
        <v>#DIV/0!</v>
      </c>
      <c r="I305" s="223">
        <f t="shared" si="743"/>
        <v>0</v>
      </c>
      <c r="J305" s="367"/>
      <c r="K305" s="222" t="e">
        <f t="shared" si="744"/>
        <v>#DIV/0!</v>
      </c>
      <c r="L305" s="223">
        <f t="shared" si="743"/>
        <v>0</v>
      </c>
      <c r="M305" s="367"/>
      <c r="N305" s="222" t="e">
        <f t="shared" si="745"/>
        <v>#DIV/0!</v>
      </c>
      <c r="O305" s="223">
        <f t="shared" si="746"/>
        <v>0</v>
      </c>
      <c r="P305" s="367">
        <v>60</v>
      </c>
      <c r="Q305" s="222" t="e">
        <f t="shared" si="747"/>
        <v>#DIV/0!</v>
      </c>
      <c r="R305" s="223">
        <f t="shared" si="748"/>
        <v>0</v>
      </c>
      <c r="S305" s="367">
        <v>60</v>
      </c>
      <c r="T305" s="222" t="e">
        <f t="shared" si="749"/>
        <v>#DIV/0!</v>
      </c>
      <c r="U305" s="223">
        <f t="shared" si="750"/>
        <v>0</v>
      </c>
      <c r="V305" s="367">
        <v>60</v>
      </c>
      <c r="W305" s="222" t="e">
        <f t="shared" si="751"/>
        <v>#DIV/0!</v>
      </c>
      <c r="X305" s="223">
        <f t="shared" si="752"/>
        <v>0</v>
      </c>
      <c r="Y305" s="367">
        <v>60</v>
      </c>
      <c r="Z305" s="222" t="e">
        <f t="shared" si="753"/>
        <v>#DIV/0!</v>
      </c>
      <c r="AA305" s="223">
        <f t="shared" si="754"/>
        <v>0</v>
      </c>
      <c r="AB305" s="367">
        <v>60</v>
      </c>
      <c r="AC305" s="222" t="e">
        <f t="shared" si="755"/>
        <v>#DIV/0!</v>
      </c>
      <c r="AD305" s="223">
        <f t="shared" si="756"/>
        <v>0</v>
      </c>
      <c r="AE305" s="367">
        <f>D305-AB305-Y305-V305-R1366-S305-P305</f>
        <v>60</v>
      </c>
      <c r="AF305" s="222" t="e">
        <f t="shared" si="757"/>
        <v>#DIV/0!</v>
      </c>
      <c r="AG305" s="223">
        <f t="shared" si="758"/>
        <v>0</v>
      </c>
      <c r="AH305" s="367"/>
      <c r="AI305" s="222" t="e">
        <f t="shared" si="759"/>
        <v>#DIV/0!</v>
      </c>
      <c r="AJ305" s="223">
        <f t="shared" si="760"/>
        <v>0</v>
      </c>
      <c r="AK305" s="367"/>
      <c r="AL305" s="222" t="e">
        <f t="shared" si="761"/>
        <v>#DIV/0!</v>
      </c>
      <c r="AM305" s="223">
        <f t="shared" si="762"/>
        <v>0</v>
      </c>
      <c r="AN305" s="367"/>
      <c r="AO305" s="222" t="e">
        <f t="shared" si="763"/>
        <v>#DIV/0!</v>
      </c>
      <c r="AP305" s="223">
        <f t="shared" si="764"/>
        <v>0</v>
      </c>
    </row>
    <row r="306" spans="1:42" ht="38.25" hidden="1" outlineLevel="1" x14ac:dyDescent="0.25">
      <c r="A306" s="343" t="s">
        <v>754</v>
      </c>
      <c r="B306" s="369" t="s">
        <v>362</v>
      </c>
      <c r="C306" s="368" t="s">
        <v>112</v>
      </c>
      <c r="D306" s="356">
        <v>720</v>
      </c>
      <c r="E306" s="326">
        <f>'04_ETE_C.'!E44</f>
        <v>0</v>
      </c>
      <c r="F306" s="366">
        <f t="shared" si="741"/>
        <v>0</v>
      </c>
      <c r="G306" s="367"/>
      <c r="H306" s="222" t="e">
        <f t="shared" si="742"/>
        <v>#DIV/0!</v>
      </c>
      <c r="I306" s="223">
        <f t="shared" si="743"/>
        <v>0</v>
      </c>
      <c r="J306" s="367"/>
      <c r="K306" s="222" t="e">
        <f t="shared" si="744"/>
        <v>#DIV/0!</v>
      </c>
      <c r="L306" s="223">
        <f t="shared" si="743"/>
        <v>0</v>
      </c>
      <c r="M306" s="367"/>
      <c r="N306" s="222" t="e">
        <f t="shared" si="745"/>
        <v>#DIV/0!</v>
      </c>
      <c r="O306" s="223">
        <f t="shared" si="746"/>
        <v>0</v>
      </c>
      <c r="P306" s="367">
        <v>120</v>
      </c>
      <c r="Q306" s="222" t="e">
        <f t="shared" si="747"/>
        <v>#DIV/0!</v>
      </c>
      <c r="R306" s="223">
        <f t="shared" si="748"/>
        <v>0</v>
      </c>
      <c r="S306" s="367">
        <v>120</v>
      </c>
      <c r="T306" s="222" t="e">
        <f t="shared" si="749"/>
        <v>#DIV/0!</v>
      </c>
      <c r="U306" s="223">
        <f t="shared" si="750"/>
        <v>0</v>
      </c>
      <c r="V306" s="367">
        <v>120</v>
      </c>
      <c r="W306" s="222" t="e">
        <f t="shared" si="751"/>
        <v>#DIV/0!</v>
      </c>
      <c r="X306" s="223">
        <f t="shared" si="752"/>
        <v>0</v>
      </c>
      <c r="Y306" s="367">
        <v>120</v>
      </c>
      <c r="Z306" s="222" t="e">
        <f t="shared" si="753"/>
        <v>#DIV/0!</v>
      </c>
      <c r="AA306" s="223">
        <f t="shared" si="754"/>
        <v>0</v>
      </c>
      <c r="AB306" s="367">
        <v>120</v>
      </c>
      <c r="AC306" s="222" t="e">
        <f t="shared" si="755"/>
        <v>#DIV/0!</v>
      </c>
      <c r="AD306" s="223">
        <f t="shared" si="756"/>
        <v>0</v>
      </c>
      <c r="AE306" s="367">
        <f>D306-AB306-Y306-V306-R1367-S306-P306</f>
        <v>120</v>
      </c>
      <c r="AF306" s="222" t="e">
        <f t="shared" si="757"/>
        <v>#DIV/0!</v>
      </c>
      <c r="AG306" s="223">
        <f t="shared" si="758"/>
        <v>0</v>
      </c>
      <c r="AH306" s="367"/>
      <c r="AI306" s="222" t="e">
        <f t="shared" si="759"/>
        <v>#DIV/0!</v>
      </c>
      <c r="AJ306" s="223">
        <f t="shared" si="760"/>
        <v>0</v>
      </c>
      <c r="AK306" s="367"/>
      <c r="AL306" s="222" t="e">
        <f t="shared" si="761"/>
        <v>#DIV/0!</v>
      </c>
      <c r="AM306" s="223">
        <f t="shared" si="762"/>
        <v>0</v>
      </c>
      <c r="AN306" s="367"/>
      <c r="AO306" s="222" t="e">
        <f t="shared" si="763"/>
        <v>#DIV/0!</v>
      </c>
      <c r="AP306" s="223">
        <f t="shared" si="764"/>
        <v>0</v>
      </c>
    </row>
    <row r="307" spans="1:42" s="20" customFormat="1" hidden="1" outlineLevel="1" x14ac:dyDescent="0.25">
      <c r="A307" s="343" t="s">
        <v>755</v>
      </c>
      <c r="B307" s="264" t="s">
        <v>363</v>
      </c>
      <c r="C307" s="266" t="s">
        <v>112</v>
      </c>
      <c r="D307" s="356">
        <v>2</v>
      </c>
      <c r="E307" s="53">
        <f>'04_ETE_C.'!E45</f>
        <v>0</v>
      </c>
      <c r="F307" s="366">
        <f t="shared" si="741"/>
        <v>0</v>
      </c>
      <c r="G307" s="367"/>
      <c r="H307" s="222" t="e">
        <f t="shared" si="742"/>
        <v>#DIV/0!</v>
      </c>
      <c r="I307" s="223">
        <f t="shared" si="743"/>
        <v>0</v>
      </c>
      <c r="J307" s="367"/>
      <c r="K307" s="222" t="e">
        <f t="shared" si="744"/>
        <v>#DIV/0!</v>
      </c>
      <c r="L307" s="223">
        <f t="shared" si="743"/>
        <v>0</v>
      </c>
      <c r="M307" s="367"/>
      <c r="N307" s="222" t="e">
        <f t="shared" si="745"/>
        <v>#DIV/0!</v>
      </c>
      <c r="O307" s="223">
        <f t="shared" si="746"/>
        <v>0</v>
      </c>
      <c r="P307" s="367">
        <v>0.33333333333333331</v>
      </c>
      <c r="Q307" s="222" t="e">
        <f t="shared" si="747"/>
        <v>#DIV/0!</v>
      </c>
      <c r="R307" s="223">
        <f t="shared" si="748"/>
        <v>0</v>
      </c>
      <c r="S307" s="367">
        <v>0.33333333333333331</v>
      </c>
      <c r="T307" s="222" t="e">
        <f t="shared" si="749"/>
        <v>#DIV/0!</v>
      </c>
      <c r="U307" s="223">
        <f t="shared" si="750"/>
        <v>0</v>
      </c>
      <c r="V307" s="367">
        <v>0.33333333333333331</v>
      </c>
      <c r="W307" s="222" t="e">
        <f t="shared" si="751"/>
        <v>#DIV/0!</v>
      </c>
      <c r="X307" s="223">
        <f t="shared" si="752"/>
        <v>0</v>
      </c>
      <c r="Y307" s="367">
        <v>0.33333333333333331</v>
      </c>
      <c r="Z307" s="222" t="e">
        <f t="shared" si="753"/>
        <v>#DIV/0!</v>
      </c>
      <c r="AA307" s="223">
        <f t="shared" si="754"/>
        <v>0</v>
      </c>
      <c r="AB307" s="367">
        <v>0.33333333333333331</v>
      </c>
      <c r="AC307" s="222" t="e">
        <f t="shared" si="755"/>
        <v>#DIV/0!</v>
      </c>
      <c r="AD307" s="223">
        <f t="shared" si="756"/>
        <v>0</v>
      </c>
      <c r="AE307" s="367">
        <f>D307-AB307-Y307-V307-R1368-S307-P307</f>
        <v>0.33333333333333365</v>
      </c>
      <c r="AF307" s="222" t="e">
        <f t="shared" si="757"/>
        <v>#DIV/0!</v>
      </c>
      <c r="AG307" s="223">
        <f t="shared" si="758"/>
        <v>0</v>
      </c>
      <c r="AH307" s="367"/>
      <c r="AI307" s="222" t="e">
        <f t="shared" si="759"/>
        <v>#DIV/0!</v>
      </c>
      <c r="AJ307" s="223">
        <f t="shared" si="760"/>
        <v>0</v>
      </c>
      <c r="AK307" s="367"/>
      <c r="AL307" s="222" t="e">
        <f t="shared" si="761"/>
        <v>#DIV/0!</v>
      </c>
      <c r="AM307" s="223">
        <f t="shared" si="762"/>
        <v>0</v>
      </c>
      <c r="AN307" s="367"/>
      <c r="AO307" s="222" t="e">
        <f t="shared" si="763"/>
        <v>#DIV/0!</v>
      </c>
      <c r="AP307" s="223">
        <f t="shared" si="764"/>
        <v>0</v>
      </c>
    </row>
    <row r="308" spans="1:42" s="20" customFormat="1" ht="38.25" hidden="1" outlineLevel="1" x14ac:dyDescent="0.25">
      <c r="A308" s="343" t="s">
        <v>756</v>
      </c>
      <c r="B308" s="273" t="s">
        <v>1114</v>
      </c>
      <c r="C308" s="274" t="s">
        <v>12</v>
      </c>
      <c r="D308" s="356">
        <v>2</v>
      </c>
      <c r="E308" s="53">
        <f>'04_ETE_C.'!E46</f>
        <v>0</v>
      </c>
      <c r="F308" s="366">
        <f t="shared" si="741"/>
        <v>0</v>
      </c>
      <c r="G308" s="367"/>
      <c r="H308" s="222" t="e">
        <f t="shared" si="742"/>
        <v>#DIV/0!</v>
      </c>
      <c r="I308" s="223">
        <f t="shared" si="743"/>
        <v>0</v>
      </c>
      <c r="J308" s="367"/>
      <c r="K308" s="222" t="e">
        <f t="shared" si="744"/>
        <v>#DIV/0!</v>
      </c>
      <c r="L308" s="223">
        <f t="shared" si="743"/>
        <v>0</v>
      </c>
      <c r="M308" s="367"/>
      <c r="N308" s="222" t="e">
        <f t="shared" si="745"/>
        <v>#DIV/0!</v>
      </c>
      <c r="O308" s="223">
        <f t="shared" si="746"/>
        <v>0</v>
      </c>
      <c r="P308" s="367">
        <v>0.33333333333333331</v>
      </c>
      <c r="Q308" s="222" t="e">
        <f t="shared" si="747"/>
        <v>#DIV/0!</v>
      </c>
      <c r="R308" s="223">
        <f t="shared" si="748"/>
        <v>0</v>
      </c>
      <c r="S308" s="367">
        <v>0.33333333333333331</v>
      </c>
      <c r="T308" s="222" t="e">
        <f t="shared" si="749"/>
        <v>#DIV/0!</v>
      </c>
      <c r="U308" s="223">
        <f t="shared" si="750"/>
        <v>0</v>
      </c>
      <c r="V308" s="367">
        <v>0.33333333333333331</v>
      </c>
      <c r="W308" s="222" t="e">
        <f t="shared" si="751"/>
        <v>#DIV/0!</v>
      </c>
      <c r="X308" s="223">
        <f t="shared" si="752"/>
        <v>0</v>
      </c>
      <c r="Y308" s="367">
        <v>0.33333333333333331</v>
      </c>
      <c r="Z308" s="222" t="e">
        <f t="shared" si="753"/>
        <v>#DIV/0!</v>
      </c>
      <c r="AA308" s="223">
        <f t="shared" si="754"/>
        <v>0</v>
      </c>
      <c r="AB308" s="367">
        <v>0.33333333333333331</v>
      </c>
      <c r="AC308" s="222" t="e">
        <f t="shared" si="755"/>
        <v>#DIV/0!</v>
      </c>
      <c r="AD308" s="223">
        <f t="shared" si="756"/>
        <v>0</v>
      </c>
      <c r="AE308" s="367">
        <f>D308-AB308-Y308-V308-R1369-S308-P308</f>
        <v>0.33333333333333365</v>
      </c>
      <c r="AF308" s="222" t="e">
        <f t="shared" si="757"/>
        <v>#DIV/0!</v>
      </c>
      <c r="AG308" s="223">
        <f t="shared" si="758"/>
        <v>0</v>
      </c>
      <c r="AH308" s="367"/>
      <c r="AI308" s="222" t="e">
        <f t="shared" si="759"/>
        <v>#DIV/0!</v>
      </c>
      <c r="AJ308" s="223">
        <f t="shared" si="760"/>
        <v>0</v>
      </c>
      <c r="AK308" s="367"/>
      <c r="AL308" s="222" t="e">
        <f t="shared" si="761"/>
        <v>#DIV/0!</v>
      </c>
      <c r="AM308" s="223">
        <f t="shared" si="762"/>
        <v>0</v>
      </c>
      <c r="AN308" s="367"/>
      <c r="AO308" s="222" t="e">
        <f t="shared" si="763"/>
        <v>#DIV/0!</v>
      </c>
      <c r="AP308" s="223">
        <f t="shared" si="764"/>
        <v>0</v>
      </c>
    </row>
    <row r="309" spans="1:42" s="20" customFormat="1" ht="51" hidden="1" outlineLevel="1" x14ac:dyDescent="0.25">
      <c r="A309" s="343" t="s">
        <v>757</v>
      </c>
      <c r="B309" s="273" t="s">
        <v>364</v>
      </c>
      <c r="C309" s="274" t="s">
        <v>12</v>
      </c>
      <c r="D309" s="356">
        <v>1</v>
      </c>
      <c r="E309" s="344">
        <f>'04_ETE_C.'!E47</f>
        <v>0</v>
      </c>
      <c r="F309" s="394">
        <f t="shared" si="741"/>
        <v>0</v>
      </c>
      <c r="G309" s="382"/>
      <c r="H309" s="222" t="e">
        <f t="shared" si="742"/>
        <v>#DIV/0!</v>
      </c>
      <c r="I309" s="223">
        <f t="shared" si="743"/>
        <v>0</v>
      </c>
      <c r="J309" s="367"/>
      <c r="K309" s="222" t="e">
        <f>ROUND(L309/$F309,6)</f>
        <v>#DIV/0!</v>
      </c>
      <c r="L309" s="223">
        <f t="shared" si="743"/>
        <v>0</v>
      </c>
      <c r="M309" s="367"/>
      <c r="N309" s="222" t="e">
        <f t="shared" si="745"/>
        <v>#DIV/0!</v>
      </c>
      <c r="O309" s="223">
        <f t="shared" si="746"/>
        <v>0</v>
      </c>
      <c r="P309" s="367">
        <v>0.16666666666666666</v>
      </c>
      <c r="Q309" s="222" t="e">
        <f t="shared" si="747"/>
        <v>#DIV/0!</v>
      </c>
      <c r="R309" s="223">
        <f t="shared" si="748"/>
        <v>0</v>
      </c>
      <c r="S309" s="367">
        <v>0.16666666666666666</v>
      </c>
      <c r="T309" s="222" t="e">
        <f t="shared" si="749"/>
        <v>#DIV/0!</v>
      </c>
      <c r="U309" s="223">
        <f t="shared" si="750"/>
        <v>0</v>
      </c>
      <c r="V309" s="367">
        <v>0.16666666666666666</v>
      </c>
      <c r="W309" s="222" t="e">
        <f t="shared" si="751"/>
        <v>#DIV/0!</v>
      </c>
      <c r="X309" s="223">
        <f>ROUND(V309*$E309,5)</f>
        <v>0</v>
      </c>
      <c r="Y309" s="367">
        <v>0.16666666666666666</v>
      </c>
      <c r="Z309" s="222" t="e">
        <f t="shared" si="753"/>
        <v>#DIV/0!</v>
      </c>
      <c r="AA309" s="223">
        <f t="shared" si="754"/>
        <v>0</v>
      </c>
      <c r="AB309" s="367">
        <v>0.16666666666666666</v>
      </c>
      <c r="AC309" s="222" t="e">
        <f t="shared" si="755"/>
        <v>#DIV/0!</v>
      </c>
      <c r="AD309" s="223">
        <f t="shared" si="756"/>
        <v>0</v>
      </c>
      <c r="AE309" s="367">
        <f>D309-AB309-Y309-V309-R1370-S309-P309</f>
        <v>0.16666666666666682</v>
      </c>
      <c r="AF309" s="222" t="e">
        <f t="shared" si="757"/>
        <v>#DIV/0!</v>
      </c>
      <c r="AG309" s="223">
        <f t="shared" si="758"/>
        <v>0</v>
      </c>
      <c r="AH309" s="367"/>
      <c r="AI309" s="222" t="e">
        <f t="shared" si="759"/>
        <v>#DIV/0!</v>
      </c>
      <c r="AJ309" s="223">
        <f t="shared" si="760"/>
        <v>0</v>
      </c>
      <c r="AK309" s="367"/>
      <c r="AL309" s="222" t="e">
        <f t="shared" si="761"/>
        <v>#DIV/0!</v>
      </c>
      <c r="AM309" s="223">
        <f t="shared" si="762"/>
        <v>0</v>
      </c>
      <c r="AN309" s="367"/>
      <c r="AO309" s="222" t="e">
        <f t="shared" si="763"/>
        <v>#DIV/0!</v>
      </c>
      <c r="AP309" s="223">
        <f t="shared" si="764"/>
        <v>0</v>
      </c>
    </row>
    <row r="310" spans="1:42" s="20" customFormat="1" ht="25.5" hidden="1" outlineLevel="1" x14ac:dyDescent="0.25">
      <c r="A310" s="350" t="s">
        <v>970</v>
      </c>
      <c r="B310" s="273" t="s">
        <v>365</v>
      </c>
      <c r="C310" s="274" t="s">
        <v>106</v>
      </c>
      <c r="D310" s="380">
        <v>0.63</v>
      </c>
      <c r="E310" s="336">
        <f>'04_ETE_C.'!E48</f>
        <v>0</v>
      </c>
      <c r="F310" s="394">
        <f t="shared" si="741"/>
        <v>0</v>
      </c>
      <c r="G310" s="382"/>
      <c r="H310" s="222" t="e">
        <f t="shared" si="742"/>
        <v>#DIV/0!</v>
      </c>
      <c r="I310" s="223">
        <f t="shared" si="743"/>
        <v>0</v>
      </c>
      <c r="J310" s="382"/>
      <c r="K310" s="222" t="e">
        <f>ROUND(L310/$F310,6)</f>
        <v>#DIV/0!</v>
      </c>
      <c r="L310" s="223">
        <f t="shared" si="743"/>
        <v>0</v>
      </c>
      <c r="M310" s="382"/>
      <c r="N310" s="222" t="e">
        <f t="shared" si="745"/>
        <v>#DIV/0!</v>
      </c>
      <c r="O310" s="223">
        <f t="shared" si="746"/>
        <v>0</v>
      </c>
      <c r="P310" s="367">
        <v>0.105</v>
      </c>
      <c r="Q310" s="222" t="e">
        <f t="shared" ref="Q310" si="765">ROUND(R310/$F310,6)</f>
        <v>#DIV/0!</v>
      </c>
      <c r="R310" s="223">
        <f t="shared" ref="R310" si="766">ROUND(P310*$E310,5)</f>
        <v>0</v>
      </c>
      <c r="S310" s="367">
        <v>0.105</v>
      </c>
      <c r="T310" s="222" t="e">
        <f t="shared" ref="T310" si="767">ROUND(U310/$F310,6)</f>
        <v>#DIV/0!</v>
      </c>
      <c r="U310" s="223">
        <f t="shared" ref="U310" si="768">ROUND(S310*$E310,5)</f>
        <v>0</v>
      </c>
      <c r="V310" s="367">
        <v>0.105</v>
      </c>
      <c r="W310" s="222" t="e">
        <f t="shared" ref="W310" si="769">ROUND(X310/$F310,6)</f>
        <v>#DIV/0!</v>
      </c>
      <c r="X310" s="223">
        <f>ROUND(V310*$E310,5)</f>
        <v>0</v>
      </c>
      <c r="Y310" s="367">
        <v>0.105</v>
      </c>
      <c r="Z310" s="222" t="e">
        <f t="shared" ref="Z310" si="770">ROUND(AA310/$F310,6)</f>
        <v>#DIV/0!</v>
      </c>
      <c r="AA310" s="223">
        <f t="shared" ref="AA310" si="771">ROUND(Y310*$E310,5)</f>
        <v>0</v>
      </c>
      <c r="AB310" s="367">
        <v>0.105</v>
      </c>
      <c r="AC310" s="222" t="e">
        <f t="shared" ref="AC310" si="772">ROUND(AD310/$F310,6)</f>
        <v>#DIV/0!</v>
      </c>
      <c r="AD310" s="223">
        <f t="shared" ref="AD310" si="773">ROUND(AB310*$E310,5)</f>
        <v>0</v>
      </c>
      <c r="AE310" s="367">
        <f>D310-AB310-Y310-V310-R1371-S310-P310</f>
        <v>0.10500000000000008</v>
      </c>
      <c r="AF310" s="222" t="e">
        <f t="shared" ref="AF310" si="774">ROUND(AG310/$F310,6)</f>
        <v>#DIV/0!</v>
      </c>
      <c r="AG310" s="223">
        <f t="shared" ref="AG310" si="775">ROUND(AE310*$E310,5)</f>
        <v>0</v>
      </c>
      <c r="AH310" s="382"/>
      <c r="AI310" s="222" t="e">
        <f t="shared" si="759"/>
        <v>#DIV/0!</v>
      </c>
      <c r="AJ310" s="223">
        <f t="shared" si="760"/>
        <v>0</v>
      </c>
      <c r="AK310" s="382"/>
      <c r="AL310" s="222" t="e">
        <f t="shared" si="761"/>
        <v>#DIV/0!</v>
      </c>
      <c r="AM310" s="223">
        <f t="shared" si="762"/>
        <v>0</v>
      </c>
      <c r="AN310" s="382"/>
      <c r="AO310" s="222" t="e">
        <f t="shared" si="763"/>
        <v>#DIV/0!</v>
      </c>
      <c r="AP310" s="223">
        <f t="shared" si="764"/>
        <v>0</v>
      </c>
    </row>
    <row r="311" spans="1:42" hidden="1" outlineLevel="1" x14ac:dyDescent="0.25">
      <c r="A311" s="370"/>
      <c r="B311" s="372"/>
      <c r="C311" s="371"/>
      <c r="D311" s="301"/>
      <c r="E311" s="276">
        <f>'04_ETE_C.'!E49</f>
        <v>0</v>
      </c>
      <c r="F311" s="374"/>
      <c r="G311" s="395"/>
      <c r="H311" s="396"/>
      <c r="I311" s="276"/>
      <c r="J311" s="395"/>
      <c r="K311" s="396"/>
      <c r="L311" s="276"/>
      <c r="M311" s="395"/>
      <c r="N311" s="396"/>
      <c r="O311" s="276"/>
      <c r="P311" s="395"/>
      <c r="Q311" s="396"/>
      <c r="R311" s="276"/>
      <c r="S311" s="395"/>
      <c r="T311" s="396"/>
      <c r="U311" s="276"/>
      <c r="V311" s="395"/>
      <c r="W311" s="396"/>
      <c r="X311" s="276"/>
      <c r="Y311" s="395"/>
      <c r="Z311" s="396"/>
      <c r="AA311" s="276"/>
      <c r="AB311" s="395"/>
      <c r="AC311" s="396"/>
      <c r="AD311" s="276"/>
      <c r="AE311" s="395">
        <f>D311-AB311-Y311-V311-R1372-S311-P311</f>
        <v>0</v>
      </c>
      <c r="AF311" s="396"/>
      <c r="AG311" s="276"/>
      <c r="AH311" s="395"/>
      <c r="AI311" s="396"/>
      <c r="AJ311" s="276"/>
      <c r="AK311" s="395"/>
      <c r="AL311" s="396"/>
      <c r="AM311" s="276"/>
      <c r="AN311" s="395"/>
      <c r="AO311" s="396"/>
      <c r="AP311" s="276"/>
    </row>
    <row r="312" spans="1:42" hidden="1" outlineLevel="1" x14ac:dyDescent="0.25">
      <c r="A312" s="208" t="s">
        <v>758</v>
      </c>
      <c r="B312" s="209" t="s">
        <v>366</v>
      </c>
      <c r="C312" s="210"/>
      <c r="D312" s="211"/>
      <c r="E312" s="212">
        <f>'04_ETE_C.'!E50</f>
        <v>0</v>
      </c>
      <c r="F312" s="213">
        <f>SUBTOTAL(9,F313:F315)</f>
        <v>0</v>
      </c>
      <c r="G312" s="211"/>
      <c r="H312" s="214"/>
      <c r="I312" s="211">
        <f>SUBTOTAL(9,I313:I314)</f>
        <v>0</v>
      </c>
      <c r="J312" s="211"/>
      <c r="K312" s="214"/>
      <c r="L312" s="211">
        <f>SUBTOTAL(9,L313:L314)</f>
        <v>0</v>
      </c>
      <c r="M312" s="211"/>
      <c r="N312" s="214"/>
      <c r="O312" s="211">
        <f>SUBTOTAL(9,O313:O314)</f>
        <v>0</v>
      </c>
      <c r="P312" s="211"/>
      <c r="Q312" s="214"/>
      <c r="R312" s="211">
        <f>SUBTOTAL(9,R313:R315)</f>
        <v>0</v>
      </c>
      <c r="S312" s="211"/>
      <c r="T312" s="214"/>
      <c r="U312" s="211">
        <f>SUBTOTAL(9,U313:U315)</f>
        <v>0</v>
      </c>
      <c r="V312" s="211"/>
      <c r="W312" s="214"/>
      <c r="X312" s="211">
        <f>SUBTOTAL(9,X313:X315)</f>
        <v>0</v>
      </c>
      <c r="Y312" s="211"/>
      <c r="Z312" s="214"/>
      <c r="AA312" s="211">
        <f>SUBTOTAL(9,AA313:AA315)</f>
        <v>0</v>
      </c>
      <c r="AB312" s="211"/>
      <c r="AC312" s="214"/>
      <c r="AD312" s="211">
        <f>SUBTOTAL(9,AD313:AD315)</f>
        <v>0</v>
      </c>
      <c r="AE312" s="211">
        <f>D312-AB312-Y312-V312-R1373-S312-P312</f>
        <v>0</v>
      </c>
      <c r="AF312" s="214"/>
      <c r="AG312" s="211">
        <f>SUBTOTAL(9,AG313:AG315)</f>
        <v>0</v>
      </c>
      <c r="AH312" s="211"/>
      <c r="AI312" s="214"/>
      <c r="AJ312" s="211">
        <f>SUBTOTAL(9,AJ313:AJ314)</f>
        <v>0</v>
      </c>
      <c r="AK312" s="211"/>
      <c r="AL312" s="214"/>
      <c r="AM312" s="211">
        <f>SUBTOTAL(9,AM313:AM314)</f>
        <v>0</v>
      </c>
      <c r="AN312" s="211"/>
      <c r="AO312" s="214"/>
      <c r="AP312" s="211">
        <f>SUBTOTAL(9,AP313:AP314)</f>
        <v>0</v>
      </c>
    </row>
    <row r="313" spans="1:42" s="20" customFormat="1" ht="25.5" hidden="1" outlineLevel="1" x14ac:dyDescent="0.25">
      <c r="A313" s="397" t="s">
        <v>759</v>
      </c>
      <c r="B313" s="258" t="s">
        <v>367</v>
      </c>
      <c r="C313" s="272" t="s">
        <v>112</v>
      </c>
      <c r="D313" s="356">
        <v>67.5</v>
      </c>
      <c r="E313" s="356">
        <f>'04_ETE_C.'!E51</f>
        <v>0</v>
      </c>
      <c r="F313" s="366">
        <f t="shared" ref="F313:F315" si="776">ROUND(E313*D313,2)</f>
        <v>0</v>
      </c>
      <c r="G313" s="367"/>
      <c r="H313" s="222" t="e">
        <f>ROUND(I313/$F313,6)</f>
        <v>#DIV/0!</v>
      </c>
      <c r="I313" s="223">
        <f t="shared" ref="I313:L314" si="777">ROUND(G313*$E313,5)</f>
        <v>0</v>
      </c>
      <c r="J313" s="367"/>
      <c r="K313" s="222" t="e">
        <f t="shared" ref="K313:K314" si="778">ROUND(L313/$F313,6)</f>
        <v>#DIV/0!</v>
      </c>
      <c r="L313" s="223">
        <f t="shared" si="777"/>
        <v>0</v>
      </c>
      <c r="M313" s="367"/>
      <c r="N313" s="222" t="e">
        <f t="shared" ref="N313:N314" si="779">ROUND(O313/$F313,6)</f>
        <v>#DIV/0!</v>
      </c>
      <c r="O313" s="223">
        <f t="shared" ref="O313:O314" si="780">ROUND(M313*$E313,5)</f>
        <v>0</v>
      </c>
      <c r="P313" s="367">
        <v>11.25</v>
      </c>
      <c r="Q313" s="222" t="e">
        <f t="shared" ref="Q313:Q314" si="781">ROUND(R313/$F313,6)</f>
        <v>#DIV/0!</v>
      </c>
      <c r="R313" s="223">
        <f t="shared" ref="R313:R314" si="782">ROUND(P313*$E313,5)</f>
        <v>0</v>
      </c>
      <c r="S313" s="367">
        <v>11.25</v>
      </c>
      <c r="T313" s="222" t="e">
        <f t="shared" ref="T313:T314" si="783">ROUND(U313/$F313,6)</f>
        <v>#DIV/0!</v>
      </c>
      <c r="U313" s="223">
        <f t="shared" ref="U313:U314" si="784">ROUND(S313*$E313,5)</f>
        <v>0</v>
      </c>
      <c r="V313" s="367">
        <v>11.25</v>
      </c>
      <c r="W313" s="222" t="e">
        <f t="shared" ref="W313:W314" si="785">ROUND(X313/$F313,6)</f>
        <v>#DIV/0!</v>
      </c>
      <c r="X313" s="223">
        <f t="shared" ref="X313:X314" si="786">ROUND(V313*$E313,5)</f>
        <v>0</v>
      </c>
      <c r="Y313" s="367">
        <v>11.25</v>
      </c>
      <c r="Z313" s="222" t="e">
        <f t="shared" ref="Z313:Z314" si="787">ROUND(AA313/$F313,6)</f>
        <v>#DIV/0!</v>
      </c>
      <c r="AA313" s="223">
        <f t="shared" ref="AA313:AA314" si="788">ROUND(Y313*$E313,5)</f>
        <v>0</v>
      </c>
      <c r="AB313" s="367">
        <v>11.25</v>
      </c>
      <c r="AC313" s="222" t="e">
        <f t="shared" ref="AC313:AC314" si="789">ROUND(AD313/$F313,6)</f>
        <v>#DIV/0!</v>
      </c>
      <c r="AD313" s="223">
        <f t="shared" ref="AD313:AD314" si="790">ROUND(AB313*$E313,5)</f>
        <v>0</v>
      </c>
      <c r="AE313" s="367">
        <f>D313-AB313-Y313-V313-R1374-S313-P313</f>
        <v>11.25</v>
      </c>
      <c r="AF313" s="222" t="e">
        <f t="shared" ref="AF313:AF314" si="791">ROUND(AG313/$F313,6)</f>
        <v>#DIV/0!</v>
      </c>
      <c r="AG313" s="223">
        <f t="shared" ref="AG313:AG314" si="792">ROUND(AE313*$E313,5)</f>
        <v>0</v>
      </c>
      <c r="AH313" s="367"/>
      <c r="AI313" s="222" t="e">
        <f t="shared" ref="AI313:AI314" si="793">ROUND(AJ313/$F313,6)</f>
        <v>#DIV/0!</v>
      </c>
      <c r="AJ313" s="223">
        <f t="shared" ref="AJ313:AJ314" si="794">ROUND(AH313*$E313,5)</f>
        <v>0</v>
      </c>
      <c r="AK313" s="367"/>
      <c r="AL313" s="222" t="e">
        <f t="shared" ref="AL313:AL314" si="795">ROUND(AM313/$F313,6)</f>
        <v>#DIV/0!</v>
      </c>
      <c r="AM313" s="223">
        <f t="shared" ref="AM313:AM314" si="796">ROUND(AK313*$E313,5)</f>
        <v>0</v>
      </c>
      <c r="AN313" s="367"/>
      <c r="AO313" s="222" t="e">
        <f t="shared" ref="AO313:AO314" si="797">ROUND(AP313/$F313,6)</f>
        <v>#DIV/0!</v>
      </c>
      <c r="AP313" s="223">
        <f t="shared" ref="AP313:AP314" si="798">ROUND(AN313*$E313,5)</f>
        <v>0</v>
      </c>
    </row>
    <row r="314" spans="1:42" s="20" customFormat="1" ht="38.25" hidden="1" outlineLevel="1" x14ac:dyDescent="0.25">
      <c r="A314" s="397" t="s">
        <v>760</v>
      </c>
      <c r="B314" s="258" t="s">
        <v>368</v>
      </c>
      <c r="C314" s="272" t="s">
        <v>8</v>
      </c>
      <c r="D314" s="356">
        <v>36.75</v>
      </c>
      <c r="E314" s="356">
        <f>'04_ETE_C.'!E52</f>
        <v>0</v>
      </c>
      <c r="F314" s="366">
        <f t="shared" si="776"/>
        <v>0</v>
      </c>
      <c r="G314" s="367"/>
      <c r="H314" s="222" t="e">
        <f>ROUND(I314/$F314,6)</f>
        <v>#DIV/0!</v>
      </c>
      <c r="I314" s="223">
        <f t="shared" si="777"/>
        <v>0</v>
      </c>
      <c r="J314" s="367"/>
      <c r="K314" s="222" t="e">
        <f t="shared" si="778"/>
        <v>#DIV/0!</v>
      </c>
      <c r="L314" s="223">
        <f t="shared" si="777"/>
        <v>0</v>
      </c>
      <c r="M314" s="367"/>
      <c r="N314" s="222" t="e">
        <f t="shared" si="779"/>
        <v>#DIV/0!</v>
      </c>
      <c r="O314" s="223">
        <f t="shared" si="780"/>
        <v>0</v>
      </c>
      <c r="P314" s="367">
        <v>6.125</v>
      </c>
      <c r="Q314" s="222" t="e">
        <f t="shared" si="781"/>
        <v>#DIV/0!</v>
      </c>
      <c r="R314" s="223">
        <f t="shared" si="782"/>
        <v>0</v>
      </c>
      <c r="S314" s="367">
        <v>6.125</v>
      </c>
      <c r="T314" s="222" t="e">
        <f t="shared" si="783"/>
        <v>#DIV/0!</v>
      </c>
      <c r="U314" s="223">
        <f t="shared" si="784"/>
        <v>0</v>
      </c>
      <c r="V314" s="367">
        <v>6.125</v>
      </c>
      <c r="W314" s="222" t="e">
        <f t="shared" si="785"/>
        <v>#DIV/0!</v>
      </c>
      <c r="X314" s="223">
        <f t="shared" si="786"/>
        <v>0</v>
      </c>
      <c r="Y314" s="367">
        <v>6.125</v>
      </c>
      <c r="Z314" s="222" t="e">
        <f t="shared" si="787"/>
        <v>#DIV/0!</v>
      </c>
      <c r="AA314" s="223">
        <f t="shared" si="788"/>
        <v>0</v>
      </c>
      <c r="AB314" s="367">
        <v>6.125</v>
      </c>
      <c r="AC314" s="222" t="e">
        <f t="shared" si="789"/>
        <v>#DIV/0!</v>
      </c>
      <c r="AD314" s="223">
        <f t="shared" si="790"/>
        <v>0</v>
      </c>
      <c r="AE314" s="367">
        <f>D314-AB314-Y314-V314-R1375-S314-P314</f>
        <v>6.125</v>
      </c>
      <c r="AF314" s="222" t="e">
        <f t="shared" si="791"/>
        <v>#DIV/0!</v>
      </c>
      <c r="AG314" s="223">
        <f t="shared" si="792"/>
        <v>0</v>
      </c>
      <c r="AH314" s="367"/>
      <c r="AI314" s="222" t="e">
        <f t="shared" si="793"/>
        <v>#DIV/0!</v>
      </c>
      <c r="AJ314" s="223">
        <f t="shared" si="794"/>
        <v>0</v>
      </c>
      <c r="AK314" s="367"/>
      <c r="AL314" s="222" t="e">
        <f t="shared" si="795"/>
        <v>#DIV/0!</v>
      </c>
      <c r="AM314" s="223">
        <f t="shared" si="796"/>
        <v>0</v>
      </c>
      <c r="AN314" s="367"/>
      <c r="AO314" s="222" t="e">
        <f t="shared" si="797"/>
        <v>#DIV/0!</v>
      </c>
      <c r="AP314" s="223">
        <f t="shared" si="798"/>
        <v>0</v>
      </c>
    </row>
    <row r="315" spans="1:42" s="20" customFormat="1" ht="38.25" hidden="1" outlineLevel="1" x14ac:dyDescent="0.25">
      <c r="A315" s="137" t="s">
        <v>971</v>
      </c>
      <c r="B315" s="379" t="s">
        <v>369</v>
      </c>
      <c r="C315" s="114" t="s">
        <v>112</v>
      </c>
      <c r="D315" s="380">
        <v>51.32</v>
      </c>
      <c r="E315" s="380">
        <f>'04_ETE_C.'!E53</f>
        <v>0</v>
      </c>
      <c r="F315" s="366">
        <f t="shared" si="776"/>
        <v>0</v>
      </c>
      <c r="G315" s="382"/>
      <c r="H315" s="239"/>
      <c r="I315" s="240"/>
      <c r="J315" s="382"/>
      <c r="K315" s="239"/>
      <c r="L315" s="240"/>
      <c r="M315" s="382"/>
      <c r="N315" s="239"/>
      <c r="O315" s="240"/>
      <c r="P315" s="367">
        <v>8.5533333333333328</v>
      </c>
      <c r="Q315" s="222" t="e">
        <f t="shared" ref="Q315" si="799">ROUND(R315/$F315,6)</f>
        <v>#DIV/0!</v>
      </c>
      <c r="R315" s="223">
        <f t="shared" ref="R315" si="800">ROUND(P315*$E315,5)</f>
        <v>0</v>
      </c>
      <c r="S315" s="367">
        <v>8.5533333333333328</v>
      </c>
      <c r="T315" s="222" t="e">
        <f t="shared" ref="T315" si="801">ROUND(U315/$F315,6)</f>
        <v>#DIV/0!</v>
      </c>
      <c r="U315" s="223">
        <f t="shared" ref="U315" si="802">ROUND(S315*$E315,5)</f>
        <v>0</v>
      </c>
      <c r="V315" s="367">
        <v>8.5533333333333328</v>
      </c>
      <c r="W315" s="222" t="e">
        <f t="shared" ref="W315" si="803">ROUND(X315/$F315,6)</f>
        <v>#DIV/0!</v>
      </c>
      <c r="X315" s="223">
        <f t="shared" ref="X315" si="804">ROUND(V315*$E315,5)</f>
        <v>0</v>
      </c>
      <c r="Y315" s="367">
        <v>8.5533333333333328</v>
      </c>
      <c r="Z315" s="222" t="e">
        <f t="shared" ref="Z315" si="805">ROUND(AA315/$F315,6)</f>
        <v>#DIV/0!</v>
      </c>
      <c r="AA315" s="223">
        <f t="shared" ref="AA315" si="806">ROUND(Y315*$E315,5)</f>
        <v>0</v>
      </c>
      <c r="AB315" s="367">
        <v>8.5533333333333328</v>
      </c>
      <c r="AC315" s="222" t="e">
        <f t="shared" ref="AC315" si="807">ROUND(AD315/$F315,6)</f>
        <v>#DIV/0!</v>
      </c>
      <c r="AD315" s="223">
        <f t="shared" ref="AD315" si="808">ROUND(AB315*$E315,5)</f>
        <v>0</v>
      </c>
      <c r="AE315" s="367">
        <f>D315-AB315-Y315-V315-R1376-S315-P315</f>
        <v>8.5533333333333292</v>
      </c>
      <c r="AF315" s="222" t="e">
        <f t="shared" ref="AF315" si="809">ROUND(AG315/$F315,6)</f>
        <v>#DIV/0!</v>
      </c>
      <c r="AG315" s="223">
        <f t="shared" ref="AG315" si="810">ROUND(AE315*$E315,5)</f>
        <v>0</v>
      </c>
      <c r="AH315" s="382"/>
      <c r="AI315" s="239"/>
      <c r="AJ315" s="240"/>
      <c r="AK315" s="382"/>
      <c r="AL315" s="239"/>
      <c r="AM315" s="240"/>
      <c r="AN315" s="382"/>
      <c r="AO315" s="239"/>
      <c r="AP315" s="240"/>
    </row>
    <row r="316" spans="1:42" s="20" customFormat="1" hidden="1" outlineLevel="1" x14ac:dyDescent="0.25">
      <c r="A316" s="398"/>
      <c r="B316" s="273"/>
      <c r="C316" s="274"/>
      <c r="D316" s="377"/>
      <c r="E316" s="377">
        <f>'04_ETE_C.'!E54</f>
        <v>0</v>
      </c>
      <c r="F316" s="399"/>
      <c r="G316" s="375"/>
      <c r="H316" s="376"/>
      <c r="I316" s="377"/>
      <c r="J316" s="375"/>
      <c r="K316" s="376"/>
      <c r="L316" s="377"/>
      <c r="M316" s="375"/>
      <c r="N316" s="376"/>
      <c r="O316" s="377"/>
      <c r="P316" s="375"/>
      <c r="Q316" s="376"/>
      <c r="R316" s="377"/>
      <c r="S316" s="375"/>
      <c r="T316" s="376"/>
      <c r="U316" s="377"/>
      <c r="V316" s="375"/>
      <c r="W316" s="376"/>
      <c r="X316" s="377"/>
      <c r="Y316" s="375"/>
      <c r="Z316" s="376"/>
      <c r="AA316" s="377"/>
      <c r="AB316" s="375"/>
      <c r="AC316" s="376"/>
      <c r="AD316" s="377"/>
      <c r="AE316" s="375">
        <f>D316-AB316-Y316-V316-R1377-S316-P316</f>
        <v>0</v>
      </c>
      <c r="AF316" s="376"/>
      <c r="AG316" s="377"/>
      <c r="AH316" s="375"/>
      <c r="AI316" s="376"/>
      <c r="AJ316" s="377"/>
      <c r="AK316" s="375"/>
      <c r="AL316" s="376"/>
      <c r="AM316" s="377"/>
      <c r="AN316" s="375"/>
      <c r="AO316" s="376"/>
      <c r="AP316" s="377"/>
    </row>
    <row r="317" spans="1:42" hidden="1" outlineLevel="1" x14ac:dyDescent="0.25">
      <c r="A317" s="208" t="s">
        <v>761</v>
      </c>
      <c r="B317" s="209" t="s">
        <v>200</v>
      </c>
      <c r="C317" s="210"/>
      <c r="D317" s="211"/>
      <c r="E317" s="212">
        <f>'04_ETE_C.'!E55</f>
        <v>0</v>
      </c>
      <c r="F317" s="213">
        <f>SUBTOTAL(9,F318:F324)</f>
        <v>0</v>
      </c>
      <c r="G317" s="211"/>
      <c r="H317" s="214"/>
      <c r="I317" s="211">
        <f>SUBTOTAL(9,I318:I324)</f>
        <v>0</v>
      </c>
      <c r="J317" s="211"/>
      <c r="K317" s="214"/>
      <c r="L317" s="211">
        <f>SUBTOTAL(9,L318:L324)</f>
        <v>0</v>
      </c>
      <c r="M317" s="211"/>
      <c r="N317" s="214"/>
      <c r="O317" s="211">
        <f>SUBTOTAL(9,O318:O324)</f>
        <v>0</v>
      </c>
      <c r="P317" s="211"/>
      <c r="Q317" s="214"/>
      <c r="R317" s="211">
        <f>SUBTOTAL(9,R318:R324)</f>
        <v>0</v>
      </c>
      <c r="S317" s="211"/>
      <c r="T317" s="214"/>
      <c r="U317" s="211">
        <f>SUBTOTAL(9,U318:U324)</f>
        <v>0</v>
      </c>
      <c r="V317" s="211"/>
      <c r="W317" s="214"/>
      <c r="X317" s="211">
        <f>SUBTOTAL(9,X318:X324)</f>
        <v>0</v>
      </c>
      <c r="Y317" s="211"/>
      <c r="Z317" s="214"/>
      <c r="AA317" s="211">
        <f>SUBTOTAL(9,AA318:AA324)</f>
        <v>0</v>
      </c>
      <c r="AB317" s="211"/>
      <c r="AC317" s="214"/>
      <c r="AD317" s="211">
        <f>SUBTOTAL(9,AD318:AD324)</f>
        <v>0</v>
      </c>
      <c r="AE317" s="211">
        <f>D317-AB317-Y317-V317-R1378-S317-P317</f>
        <v>0</v>
      </c>
      <c r="AF317" s="214"/>
      <c r="AG317" s="211">
        <f>SUBTOTAL(9,AG318:AG324)</f>
        <v>0</v>
      </c>
      <c r="AH317" s="211"/>
      <c r="AI317" s="214"/>
      <c r="AJ317" s="211">
        <f>SUBTOTAL(9,AJ318:AJ324)</f>
        <v>0</v>
      </c>
      <c r="AK317" s="211"/>
      <c r="AL317" s="214"/>
      <c r="AM317" s="211">
        <f>SUBTOTAL(9,AM318:AM324)</f>
        <v>0</v>
      </c>
      <c r="AN317" s="211"/>
      <c r="AO317" s="214"/>
      <c r="AP317" s="211">
        <f>SUBTOTAL(9,AP318:AP324)</f>
        <v>0</v>
      </c>
    </row>
    <row r="318" spans="1:42" ht="25.5" hidden="1" outlineLevel="1" x14ac:dyDescent="0.25">
      <c r="A318" s="216" t="s">
        <v>762</v>
      </c>
      <c r="B318" s="365" t="s">
        <v>221</v>
      </c>
      <c r="C318" s="217" t="s">
        <v>106</v>
      </c>
      <c r="D318" s="356">
        <v>3.87</v>
      </c>
      <c r="E318" s="344">
        <f>'04_ETE_C.'!E56</f>
        <v>0</v>
      </c>
      <c r="F318" s="366">
        <f t="shared" ref="F318:F324" si="811">ROUND(E318*D318,2)</f>
        <v>0</v>
      </c>
      <c r="G318" s="367"/>
      <c r="H318" s="222" t="e">
        <f t="shared" ref="H318:H324" si="812">ROUND(I318/$F318,6)</f>
        <v>#DIV/0!</v>
      </c>
      <c r="I318" s="223">
        <f t="shared" ref="I318:L324" si="813">ROUND(G318*$E318,5)</f>
        <v>0</v>
      </c>
      <c r="J318" s="367"/>
      <c r="K318" s="222" t="e">
        <f t="shared" ref="K318:K324" si="814">ROUND(L318/$F318,6)</f>
        <v>#DIV/0!</v>
      </c>
      <c r="L318" s="223">
        <f t="shared" si="813"/>
        <v>0</v>
      </c>
      <c r="M318" s="367"/>
      <c r="N318" s="222" t="e">
        <f t="shared" ref="N318:N324" si="815">ROUND(O318/$F318,6)</f>
        <v>#DIV/0!</v>
      </c>
      <c r="O318" s="223">
        <f t="shared" ref="O318:O324" si="816">ROUND(M318*$E318,5)</f>
        <v>0</v>
      </c>
      <c r="P318" s="367">
        <v>0.64500000000000002</v>
      </c>
      <c r="Q318" s="222" t="e">
        <f t="shared" ref="Q318:Q324" si="817">ROUND(R318/$F318,6)</f>
        <v>#DIV/0!</v>
      </c>
      <c r="R318" s="223">
        <f t="shared" ref="R318:R324" si="818">ROUND(P318*$E318,5)</f>
        <v>0</v>
      </c>
      <c r="S318" s="367">
        <v>0.64500000000000002</v>
      </c>
      <c r="T318" s="222" t="e">
        <f t="shared" ref="T318:T324" si="819">ROUND(U318/$F318,6)</f>
        <v>#DIV/0!</v>
      </c>
      <c r="U318" s="223">
        <f t="shared" ref="U318:U324" si="820">ROUND(S318*$E318,5)</f>
        <v>0</v>
      </c>
      <c r="V318" s="367">
        <v>0.64500000000000002</v>
      </c>
      <c r="W318" s="222" t="e">
        <f t="shared" ref="W318:W324" si="821">ROUND(X318/$F318,6)</f>
        <v>#DIV/0!</v>
      </c>
      <c r="X318" s="223">
        <f t="shared" ref="X318:X324" si="822">ROUND(V318*$E318,5)</f>
        <v>0</v>
      </c>
      <c r="Y318" s="367">
        <v>0.64500000000000002</v>
      </c>
      <c r="Z318" s="222" t="e">
        <f t="shared" ref="Z318:Z324" si="823">ROUND(AA318/$F318,6)</f>
        <v>#DIV/0!</v>
      </c>
      <c r="AA318" s="223">
        <f t="shared" ref="AA318:AA324" si="824">ROUND(Y318*$E318,5)</f>
        <v>0</v>
      </c>
      <c r="AB318" s="367">
        <v>0.64500000000000002</v>
      </c>
      <c r="AC318" s="222" t="e">
        <f t="shared" ref="AC318:AC324" si="825">ROUND(AD318/$F318,6)</f>
        <v>#DIV/0!</v>
      </c>
      <c r="AD318" s="223">
        <f t="shared" ref="AD318:AD324" si="826">ROUND(AB318*$E318,5)</f>
        <v>0</v>
      </c>
      <c r="AE318" s="367">
        <f>D318-AB318-Y318-V318-R1379-S318-P318</f>
        <v>0.64500000000000002</v>
      </c>
      <c r="AF318" s="222" t="e">
        <f t="shared" ref="AF318:AF324" si="827">ROUND(AG318/$F318,6)</f>
        <v>#DIV/0!</v>
      </c>
      <c r="AG318" s="223">
        <f t="shared" ref="AG318:AG324" si="828">ROUND(AE318*$E318,5)</f>
        <v>0</v>
      </c>
      <c r="AH318" s="367"/>
      <c r="AI318" s="222" t="e">
        <f t="shared" ref="AI318:AI324" si="829">ROUND(AJ318/$F318,6)</f>
        <v>#DIV/0!</v>
      </c>
      <c r="AJ318" s="223">
        <f t="shared" ref="AJ318:AJ324" si="830">ROUND(AH318*$E318,5)</f>
        <v>0</v>
      </c>
      <c r="AK318" s="367"/>
      <c r="AL318" s="222" t="e">
        <f t="shared" ref="AL318:AL324" si="831">ROUND(AM318/$F318,6)</f>
        <v>#DIV/0!</v>
      </c>
      <c r="AM318" s="223">
        <f t="shared" ref="AM318:AM324" si="832">ROUND(AK318*$E318,5)</f>
        <v>0</v>
      </c>
      <c r="AN318" s="367"/>
      <c r="AO318" s="222" t="e">
        <f t="shared" ref="AO318:AO324" si="833">ROUND(AP318/$F318,6)</f>
        <v>#DIV/0!</v>
      </c>
      <c r="AP318" s="223">
        <f t="shared" ref="AP318:AP324" si="834">ROUND(AN318*$E318,5)</f>
        <v>0</v>
      </c>
    </row>
    <row r="319" spans="1:42" ht="63.75" hidden="1" outlineLevel="1" x14ac:dyDescent="0.25">
      <c r="A319" s="216" t="s">
        <v>763</v>
      </c>
      <c r="B319" s="369" t="s">
        <v>206</v>
      </c>
      <c r="C319" s="368" t="s">
        <v>112</v>
      </c>
      <c r="D319" s="356">
        <v>20.25</v>
      </c>
      <c r="E319" s="326">
        <f>'04_ETE_C.'!E57</f>
        <v>0</v>
      </c>
      <c r="F319" s="366">
        <f t="shared" si="811"/>
        <v>0</v>
      </c>
      <c r="G319" s="367"/>
      <c r="H319" s="222" t="e">
        <f t="shared" si="812"/>
        <v>#DIV/0!</v>
      </c>
      <c r="I319" s="223">
        <f t="shared" si="813"/>
        <v>0</v>
      </c>
      <c r="J319" s="367"/>
      <c r="K319" s="222" t="e">
        <f t="shared" si="814"/>
        <v>#DIV/0!</v>
      </c>
      <c r="L319" s="223">
        <f t="shared" si="813"/>
        <v>0</v>
      </c>
      <c r="M319" s="367"/>
      <c r="N319" s="222" t="e">
        <f t="shared" si="815"/>
        <v>#DIV/0!</v>
      </c>
      <c r="O319" s="223">
        <f t="shared" si="816"/>
        <v>0</v>
      </c>
      <c r="P319" s="367">
        <v>3.375</v>
      </c>
      <c r="Q319" s="222" t="e">
        <f t="shared" si="817"/>
        <v>#DIV/0!</v>
      </c>
      <c r="R319" s="223">
        <f t="shared" si="818"/>
        <v>0</v>
      </c>
      <c r="S319" s="367">
        <v>3.375</v>
      </c>
      <c r="T319" s="222" t="e">
        <f t="shared" si="819"/>
        <v>#DIV/0!</v>
      </c>
      <c r="U319" s="223">
        <f t="shared" si="820"/>
        <v>0</v>
      </c>
      <c r="V319" s="367">
        <v>3.375</v>
      </c>
      <c r="W319" s="222" t="e">
        <f t="shared" si="821"/>
        <v>#DIV/0!</v>
      </c>
      <c r="X319" s="223">
        <f t="shared" si="822"/>
        <v>0</v>
      </c>
      <c r="Y319" s="367">
        <v>3.375</v>
      </c>
      <c r="Z319" s="222" t="e">
        <f t="shared" si="823"/>
        <v>#DIV/0!</v>
      </c>
      <c r="AA319" s="223">
        <f t="shared" si="824"/>
        <v>0</v>
      </c>
      <c r="AB319" s="367">
        <v>3.375</v>
      </c>
      <c r="AC319" s="222" t="e">
        <f t="shared" si="825"/>
        <v>#DIV/0!</v>
      </c>
      <c r="AD319" s="223">
        <f t="shared" si="826"/>
        <v>0</v>
      </c>
      <c r="AE319" s="367">
        <f>D319-AB319-Y319-V319-R1380-S319-P319</f>
        <v>3.375</v>
      </c>
      <c r="AF319" s="222" t="e">
        <f t="shared" si="827"/>
        <v>#DIV/0!</v>
      </c>
      <c r="AG319" s="223">
        <f t="shared" si="828"/>
        <v>0</v>
      </c>
      <c r="AH319" s="367"/>
      <c r="AI319" s="222" t="e">
        <f t="shared" si="829"/>
        <v>#DIV/0!</v>
      </c>
      <c r="AJ319" s="223">
        <f t="shared" si="830"/>
        <v>0</v>
      </c>
      <c r="AK319" s="367"/>
      <c r="AL319" s="222" t="e">
        <f t="shared" si="831"/>
        <v>#DIV/0!</v>
      </c>
      <c r="AM319" s="223">
        <f t="shared" si="832"/>
        <v>0</v>
      </c>
      <c r="AN319" s="367"/>
      <c r="AO319" s="222" t="e">
        <f t="shared" si="833"/>
        <v>#DIV/0!</v>
      </c>
      <c r="AP319" s="223">
        <f t="shared" si="834"/>
        <v>0</v>
      </c>
    </row>
    <row r="320" spans="1:42" s="20" customFormat="1" ht="38.25" hidden="1" outlineLevel="1" x14ac:dyDescent="0.25">
      <c r="A320" s="216" t="s">
        <v>764</v>
      </c>
      <c r="B320" s="264" t="s">
        <v>370</v>
      </c>
      <c r="C320" s="266" t="s">
        <v>8</v>
      </c>
      <c r="D320" s="356">
        <v>48.38</v>
      </c>
      <c r="E320" s="357">
        <f>'04_ETE_C.'!E58</f>
        <v>0</v>
      </c>
      <c r="F320" s="366">
        <f t="shared" si="811"/>
        <v>0</v>
      </c>
      <c r="G320" s="367"/>
      <c r="H320" s="222" t="e">
        <f t="shared" si="812"/>
        <v>#DIV/0!</v>
      </c>
      <c r="I320" s="223">
        <f t="shared" si="813"/>
        <v>0</v>
      </c>
      <c r="J320" s="367"/>
      <c r="K320" s="222" t="e">
        <f t="shared" si="814"/>
        <v>#DIV/0!</v>
      </c>
      <c r="L320" s="223">
        <f t="shared" si="813"/>
        <v>0</v>
      </c>
      <c r="M320" s="367"/>
      <c r="N320" s="222" t="e">
        <f t="shared" si="815"/>
        <v>#DIV/0!</v>
      </c>
      <c r="O320" s="223">
        <f t="shared" si="816"/>
        <v>0</v>
      </c>
      <c r="P320" s="367">
        <v>8.0633333333333344</v>
      </c>
      <c r="Q320" s="222" t="e">
        <f t="shared" si="817"/>
        <v>#DIV/0!</v>
      </c>
      <c r="R320" s="223">
        <f t="shared" si="818"/>
        <v>0</v>
      </c>
      <c r="S320" s="367">
        <v>8.0633333333333344</v>
      </c>
      <c r="T320" s="222" t="e">
        <f t="shared" si="819"/>
        <v>#DIV/0!</v>
      </c>
      <c r="U320" s="223">
        <f t="shared" si="820"/>
        <v>0</v>
      </c>
      <c r="V320" s="367">
        <v>8.0633333333333344</v>
      </c>
      <c r="W320" s="222" t="e">
        <f t="shared" si="821"/>
        <v>#DIV/0!</v>
      </c>
      <c r="X320" s="223">
        <f t="shared" si="822"/>
        <v>0</v>
      </c>
      <c r="Y320" s="367">
        <v>8.0633333333333344</v>
      </c>
      <c r="Z320" s="222" t="e">
        <f t="shared" si="823"/>
        <v>#DIV/0!</v>
      </c>
      <c r="AA320" s="223">
        <f t="shared" si="824"/>
        <v>0</v>
      </c>
      <c r="AB320" s="367">
        <v>8.0633333333333344</v>
      </c>
      <c r="AC320" s="222" t="e">
        <f t="shared" si="825"/>
        <v>#DIV/0!</v>
      </c>
      <c r="AD320" s="223">
        <f t="shared" si="826"/>
        <v>0</v>
      </c>
      <c r="AE320" s="367">
        <f>D320-AB320-Y320-V320-R1381-S320-P320</f>
        <v>8.0633333333333379</v>
      </c>
      <c r="AF320" s="222" t="e">
        <f t="shared" si="827"/>
        <v>#DIV/0!</v>
      </c>
      <c r="AG320" s="223">
        <f t="shared" si="828"/>
        <v>0</v>
      </c>
      <c r="AH320" s="367"/>
      <c r="AI320" s="222" t="e">
        <f t="shared" si="829"/>
        <v>#DIV/0!</v>
      </c>
      <c r="AJ320" s="223">
        <f t="shared" si="830"/>
        <v>0</v>
      </c>
      <c r="AK320" s="367"/>
      <c r="AL320" s="222" t="e">
        <f t="shared" si="831"/>
        <v>#DIV/0!</v>
      </c>
      <c r="AM320" s="223">
        <f t="shared" si="832"/>
        <v>0</v>
      </c>
      <c r="AN320" s="367"/>
      <c r="AO320" s="222" t="e">
        <f t="shared" si="833"/>
        <v>#DIV/0!</v>
      </c>
      <c r="AP320" s="223">
        <f t="shared" si="834"/>
        <v>0</v>
      </c>
    </row>
    <row r="321" spans="1:42" s="20" customFormat="1" hidden="1" outlineLevel="1" x14ac:dyDescent="0.25">
      <c r="A321" s="216" t="s">
        <v>765</v>
      </c>
      <c r="B321" s="264" t="s">
        <v>205</v>
      </c>
      <c r="C321" s="266" t="s">
        <v>112</v>
      </c>
      <c r="D321" s="356">
        <v>22.41</v>
      </c>
      <c r="E321" s="357">
        <f>'04_ETE_C.'!E59</f>
        <v>0</v>
      </c>
      <c r="F321" s="366">
        <f t="shared" si="811"/>
        <v>0</v>
      </c>
      <c r="G321" s="367"/>
      <c r="H321" s="222" t="e">
        <f t="shared" si="812"/>
        <v>#DIV/0!</v>
      </c>
      <c r="I321" s="223">
        <f t="shared" si="813"/>
        <v>0</v>
      </c>
      <c r="J321" s="367"/>
      <c r="K321" s="222" t="e">
        <f t="shared" si="814"/>
        <v>#DIV/0!</v>
      </c>
      <c r="L321" s="223">
        <f t="shared" si="813"/>
        <v>0</v>
      </c>
      <c r="M321" s="367"/>
      <c r="N321" s="222" t="e">
        <f t="shared" si="815"/>
        <v>#DIV/0!</v>
      </c>
      <c r="O321" s="223">
        <f t="shared" si="816"/>
        <v>0</v>
      </c>
      <c r="P321" s="367">
        <v>3.7349999999999999</v>
      </c>
      <c r="Q321" s="222" t="e">
        <f t="shared" si="817"/>
        <v>#DIV/0!</v>
      </c>
      <c r="R321" s="223">
        <f t="shared" si="818"/>
        <v>0</v>
      </c>
      <c r="S321" s="367">
        <v>3.7349999999999999</v>
      </c>
      <c r="T321" s="222" t="e">
        <f t="shared" si="819"/>
        <v>#DIV/0!</v>
      </c>
      <c r="U321" s="223">
        <f t="shared" si="820"/>
        <v>0</v>
      </c>
      <c r="V321" s="367">
        <v>3.7349999999999999</v>
      </c>
      <c r="W321" s="222" t="e">
        <f t="shared" si="821"/>
        <v>#DIV/0!</v>
      </c>
      <c r="X321" s="223">
        <f t="shared" si="822"/>
        <v>0</v>
      </c>
      <c r="Y321" s="367">
        <v>3.7349999999999999</v>
      </c>
      <c r="Z321" s="222" t="e">
        <f t="shared" si="823"/>
        <v>#DIV/0!</v>
      </c>
      <c r="AA321" s="223">
        <f t="shared" si="824"/>
        <v>0</v>
      </c>
      <c r="AB321" s="367">
        <v>3.7349999999999999</v>
      </c>
      <c r="AC321" s="222" t="e">
        <f t="shared" si="825"/>
        <v>#DIV/0!</v>
      </c>
      <c r="AD321" s="223">
        <f t="shared" si="826"/>
        <v>0</v>
      </c>
      <c r="AE321" s="367">
        <f>D321-AB321-Y321-V321-R1382-S321-P321</f>
        <v>3.7350000000000025</v>
      </c>
      <c r="AF321" s="222" t="e">
        <f t="shared" si="827"/>
        <v>#DIV/0!</v>
      </c>
      <c r="AG321" s="223">
        <f t="shared" si="828"/>
        <v>0</v>
      </c>
      <c r="AH321" s="367"/>
      <c r="AI321" s="222" t="e">
        <f t="shared" si="829"/>
        <v>#DIV/0!</v>
      </c>
      <c r="AJ321" s="223">
        <f t="shared" si="830"/>
        <v>0</v>
      </c>
      <c r="AK321" s="367"/>
      <c r="AL321" s="222" t="e">
        <f t="shared" si="831"/>
        <v>#DIV/0!</v>
      </c>
      <c r="AM321" s="223">
        <f t="shared" si="832"/>
        <v>0</v>
      </c>
      <c r="AN321" s="367"/>
      <c r="AO321" s="222" t="e">
        <f t="shared" si="833"/>
        <v>#DIV/0!</v>
      </c>
      <c r="AP321" s="223">
        <f t="shared" si="834"/>
        <v>0</v>
      </c>
    </row>
    <row r="322" spans="1:42" s="20" customFormat="1" hidden="1" outlineLevel="1" x14ac:dyDescent="0.25">
      <c r="A322" s="216" t="s">
        <v>766</v>
      </c>
      <c r="B322" s="264" t="s">
        <v>371</v>
      </c>
      <c r="C322" s="266" t="s">
        <v>8</v>
      </c>
      <c r="D322" s="356">
        <v>3.5</v>
      </c>
      <c r="E322" s="357">
        <f>'04_ETE_C.'!E60</f>
        <v>0</v>
      </c>
      <c r="F322" s="366">
        <f t="shared" si="811"/>
        <v>0</v>
      </c>
      <c r="G322" s="367"/>
      <c r="H322" s="222" t="e">
        <f t="shared" si="812"/>
        <v>#DIV/0!</v>
      </c>
      <c r="I322" s="223">
        <f t="shared" si="813"/>
        <v>0</v>
      </c>
      <c r="J322" s="367"/>
      <c r="K322" s="222" t="e">
        <f t="shared" si="814"/>
        <v>#DIV/0!</v>
      </c>
      <c r="L322" s="223">
        <f t="shared" si="813"/>
        <v>0</v>
      </c>
      <c r="M322" s="367"/>
      <c r="N322" s="222" t="e">
        <f t="shared" si="815"/>
        <v>#DIV/0!</v>
      </c>
      <c r="O322" s="223">
        <f t="shared" si="816"/>
        <v>0</v>
      </c>
      <c r="P322" s="367">
        <v>0.58333333333333337</v>
      </c>
      <c r="Q322" s="222" t="e">
        <f t="shared" si="817"/>
        <v>#DIV/0!</v>
      </c>
      <c r="R322" s="223">
        <f t="shared" si="818"/>
        <v>0</v>
      </c>
      <c r="S322" s="367">
        <v>0.58333333333333337</v>
      </c>
      <c r="T322" s="222" t="e">
        <f t="shared" si="819"/>
        <v>#DIV/0!</v>
      </c>
      <c r="U322" s="223">
        <f t="shared" si="820"/>
        <v>0</v>
      </c>
      <c r="V322" s="367">
        <v>0.58333333333333337</v>
      </c>
      <c r="W322" s="222" t="e">
        <f t="shared" si="821"/>
        <v>#DIV/0!</v>
      </c>
      <c r="X322" s="223">
        <f t="shared" si="822"/>
        <v>0</v>
      </c>
      <c r="Y322" s="367">
        <v>0.58333333333333337</v>
      </c>
      <c r="Z322" s="222" t="e">
        <f t="shared" si="823"/>
        <v>#DIV/0!</v>
      </c>
      <c r="AA322" s="223">
        <f t="shared" si="824"/>
        <v>0</v>
      </c>
      <c r="AB322" s="367">
        <v>0.58333333333333337</v>
      </c>
      <c r="AC322" s="222" t="e">
        <f t="shared" si="825"/>
        <v>#DIV/0!</v>
      </c>
      <c r="AD322" s="223">
        <f t="shared" si="826"/>
        <v>0</v>
      </c>
      <c r="AE322" s="367">
        <f>D322-AB322-Y322-V322-R1383-S322-P322</f>
        <v>0.5833333333333327</v>
      </c>
      <c r="AF322" s="222" t="e">
        <f t="shared" si="827"/>
        <v>#DIV/0!</v>
      </c>
      <c r="AG322" s="223">
        <f t="shared" si="828"/>
        <v>0</v>
      </c>
      <c r="AH322" s="367"/>
      <c r="AI322" s="222" t="e">
        <f t="shared" si="829"/>
        <v>#DIV/0!</v>
      </c>
      <c r="AJ322" s="223">
        <f t="shared" si="830"/>
        <v>0</v>
      </c>
      <c r="AK322" s="367"/>
      <c r="AL322" s="222" t="e">
        <f t="shared" si="831"/>
        <v>#DIV/0!</v>
      </c>
      <c r="AM322" s="223">
        <f t="shared" si="832"/>
        <v>0</v>
      </c>
      <c r="AN322" s="367"/>
      <c r="AO322" s="222" t="e">
        <f t="shared" si="833"/>
        <v>#DIV/0!</v>
      </c>
      <c r="AP322" s="223">
        <f t="shared" si="834"/>
        <v>0</v>
      </c>
    </row>
    <row r="323" spans="1:42" s="20" customFormat="1" hidden="1" outlineLevel="1" x14ac:dyDescent="0.25">
      <c r="A323" s="216" t="s">
        <v>767</v>
      </c>
      <c r="B323" s="264" t="s">
        <v>372</v>
      </c>
      <c r="C323" s="266" t="s">
        <v>112</v>
      </c>
      <c r="D323" s="356">
        <v>20.100000000000001</v>
      </c>
      <c r="E323" s="357">
        <f>'04_ETE_C.'!E61</f>
        <v>0</v>
      </c>
      <c r="F323" s="366">
        <f t="shared" si="811"/>
        <v>0</v>
      </c>
      <c r="G323" s="367"/>
      <c r="H323" s="222" t="e">
        <f t="shared" si="812"/>
        <v>#DIV/0!</v>
      </c>
      <c r="I323" s="223">
        <f t="shared" si="813"/>
        <v>0</v>
      </c>
      <c r="J323" s="367"/>
      <c r="K323" s="222" t="e">
        <f t="shared" si="814"/>
        <v>#DIV/0!</v>
      </c>
      <c r="L323" s="223">
        <f t="shared" si="813"/>
        <v>0</v>
      </c>
      <c r="M323" s="367"/>
      <c r="N323" s="222" t="e">
        <f t="shared" si="815"/>
        <v>#DIV/0!</v>
      </c>
      <c r="O323" s="223">
        <f t="shared" si="816"/>
        <v>0</v>
      </c>
      <c r="P323" s="367">
        <v>3.35</v>
      </c>
      <c r="Q323" s="222" t="e">
        <f t="shared" si="817"/>
        <v>#DIV/0!</v>
      </c>
      <c r="R323" s="223">
        <f t="shared" si="818"/>
        <v>0</v>
      </c>
      <c r="S323" s="367">
        <v>3.35</v>
      </c>
      <c r="T323" s="222" t="e">
        <f t="shared" si="819"/>
        <v>#DIV/0!</v>
      </c>
      <c r="U323" s="223">
        <f t="shared" si="820"/>
        <v>0</v>
      </c>
      <c r="V323" s="367">
        <v>3.35</v>
      </c>
      <c r="W323" s="222" t="e">
        <f t="shared" si="821"/>
        <v>#DIV/0!</v>
      </c>
      <c r="X323" s="223">
        <f t="shared" si="822"/>
        <v>0</v>
      </c>
      <c r="Y323" s="367">
        <v>3.35</v>
      </c>
      <c r="Z323" s="222" t="e">
        <f t="shared" si="823"/>
        <v>#DIV/0!</v>
      </c>
      <c r="AA323" s="223">
        <f t="shared" si="824"/>
        <v>0</v>
      </c>
      <c r="AB323" s="367">
        <v>3.35</v>
      </c>
      <c r="AC323" s="222" t="e">
        <f t="shared" si="825"/>
        <v>#DIV/0!</v>
      </c>
      <c r="AD323" s="223">
        <f t="shared" si="826"/>
        <v>0</v>
      </c>
      <c r="AE323" s="367">
        <f>D323-AB323-Y323-V323-R1384-S323-P323</f>
        <v>3.350000000000001</v>
      </c>
      <c r="AF323" s="222" t="e">
        <f t="shared" si="827"/>
        <v>#DIV/0!</v>
      </c>
      <c r="AG323" s="223">
        <f t="shared" si="828"/>
        <v>0</v>
      </c>
      <c r="AH323" s="367"/>
      <c r="AI323" s="222" t="e">
        <f t="shared" si="829"/>
        <v>#DIV/0!</v>
      </c>
      <c r="AJ323" s="223">
        <f t="shared" si="830"/>
        <v>0</v>
      </c>
      <c r="AK323" s="367"/>
      <c r="AL323" s="222" t="e">
        <f t="shared" si="831"/>
        <v>#DIV/0!</v>
      </c>
      <c r="AM323" s="223">
        <f t="shared" si="832"/>
        <v>0</v>
      </c>
      <c r="AN323" s="367"/>
      <c r="AO323" s="222" t="e">
        <f t="shared" si="833"/>
        <v>#DIV/0!</v>
      </c>
      <c r="AP323" s="223">
        <f t="shared" si="834"/>
        <v>0</v>
      </c>
    </row>
    <row r="324" spans="1:42" ht="38.25" hidden="1" outlineLevel="1" x14ac:dyDescent="0.25">
      <c r="A324" s="216" t="s">
        <v>768</v>
      </c>
      <c r="B324" s="341" t="s">
        <v>1116</v>
      </c>
      <c r="C324" s="342" t="s">
        <v>106</v>
      </c>
      <c r="D324" s="356">
        <v>544</v>
      </c>
      <c r="E324" s="326">
        <f>'04_ETE_C.'!E62</f>
        <v>0</v>
      </c>
      <c r="F324" s="366">
        <f t="shared" si="811"/>
        <v>0</v>
      </c>
      <c r="G324" s="367"/>
      <c r="H324" s="222" t="e">
        <f t="shared" si="812"/>
        <v>#DIV/0!</v>
      </c>
      <c r="I324" s="223">
        <f t="shared" si="813"/>
        <v>0</v>
      </c>
      <c r="J324" s="367"/>
      <c r="K324" s="222" t="e">
        <f t="shared" si="814"/>
        <v>#DIV/0!</v>
      </c>
      <c r="L324" s="223">
        <f t="shared" si="813"/>
        <v>0</v>
      </c>
      <c r="M324" s="367"/>
      <c r="N324" s="222" t="e">
        <f t="shared" si="815"/>
        <v>#DIV/0!</v>
      </c>
      <c r="O324" s="223">
        <f t="shared" si="816"/>
        <v>0</v>
      </c>
      <c r="P324" s="367">
        <v>90.666666666666671</v>
      </c>
      <c r="Q324" s="222" t="e">
        <f t="shared" si="817"/>
        <v>#DIV/0!</v>
      </c>
      <c r="R324" s="223">
        <f t="shared" si="818"/>
        <v>0</v>
      </c>
      <c r="S324" s="367">
        <v>90.666666666666671</v>
      </c>
      <c r="T324" s="222" t="e">
        <f t="shared" si="819"/>
        <v>#DIV/0!</v>
      </c>
      <c r="U324" s="223">
        <f t="shared" si="820"/>
        <v>0</v>
      </c>
      <c r="V324" s="367">
        <v>90.666666666666671</v>
      </c>
      <c r="W324" s="222" t="e">
        <f t="shared" si="821"/>
        <v>#DIV/0!</v>
      </c>
      <c r="X324" s="223">
        <f t="shared" si="822"/>
        <v>0</v>
      </c>
      <c r="Y324" s="367">
        <v>90.666666666666671</v>
      </c>
      <c r="Z324" s="222" t="e">
        <f t="shared" si="823"/>
        <v>#DIV/0!</v>
      </c>
      <c r="AA324" s="223">
        <f t="shared" si="824"/>
        <v>0</v>
      </c>
      <c r="AB324" s="367">
        <v>90.666666666666671</v>
      </c>
      <c r="AC324" s="222" t="e">
        <f t="shared" si="825"/>
        <v>#DIV/0!</v>
      </c>
      <c r="AD324" s="223">
        <f t="shared" si="826"/>
        <v>0</v>
      </c>
      <c r="AE324" s="367">
        <f>D324-AB324-Y324-V324-R1385-S324-P324</f>
        <v>90.666666666666586</v>
      </c>
      <c r="AF324" s="222" t="e">
        <f t="shared" si="827"/>
        <v>#DIV/0!</v>
      </c>
      <c r="AG324" s="223">
        <f t="shared" si="828"/>
        <v>0</v>
      </c>
      <c r="AH324" s="367"/>
      <c r="AI324" s="222" t="e">
        <f t="shared" si="829"/>
        <v>#DIV/0!</v>
      </c>
      <c r="AJ324" s="223">
        <f t="shared" si="830"/>
        <v>0</v>
      </c>
      <c r="AK324" s="367"/>
      <c r="AL324" s="222" t="e">
        <f t="shared" si="831"/>
        <v>#DIV/0!</v>
      </c>
      <c r="AM324" s="223">
        <f t="shared" si="832"/>
        <v>0</v>
      </c>
      <c r="AN324" s="367"/>
      <c r="AO324" s="222" t="e">
        <f t="shared" si="833"/>
        <v>#DIV/0!</v>
      </c>
      <c r="AP324" s="223">
        <f t="shared" si="834"/>
        <v>0</v>
      </c>
    </row>
    <row r="325" spans="1:42" hidden="1" outlineLevel="1" x14ac:dyDescent="0.25">
      <c r="A325" s="370"/>
      <c r="B325" s="372"/>
      <c r="C325" s="371"/>
      <c r="D325" s="373"/>
      <c r="E325" s="373">
        <f>'04_ETE_C.'!E63</f>
        <v>0</v>
      </c>
      <c r="F325" s="374"/>
      <c r="G325" s="375"/>
      <c r="H325" s="376"/>
      <c r="I325" s="377"/>
      <c r="J325" s="375"/>
      <c r="K325" s="376"/>
      <c r="L325" s="377"/>
      <c r="M325" s="375"/>
      <c r="N325" s="376"/>
      <c r="O325" s="377"/>
      <c r="P325" s="375"/>
      <c r="Q325" s="376"/>
      <c r="R325" s="377"/>
      <c r="S325" s="375"/>
      <c r="T325" s="376"/>
      <c r="U325" s="377"/>
      <c r="V325" s="375"/>
      <c r="W325" s="376"/>
      <c r="X325" s="377"/>
      <c r="Y325" s="375"/>
      <c r="Z325" s="376"/>
      <c r="AA325" s="377"/>
      <c r="AB325" s="375"/>
      <c r="AC325" s="376"/>
      <c r="AD325" s="377"/>
      <c r="AE325" s="375">
        <f>D325-AB325-Y325-V325-R1386-S325-P325</f>
        <v>0</v>
      </c>
      <c r="AF325" s="376"/>
      <c r="AG325" s="377"/>
      <c r="AH325" s="375"/>
      <c r="AI325" s="376"/>
      <c r="AJ325" s="377"/>
      <c r="AK325" s="375"/>
      <c r="AL325" s="376"/>
      <c r="AM325" s="377"/>
      <c r="AN325" s="375"/>
      <c r="AO325" s="376"/>
      <c r="AP325" s="377"/>
    </row>
    <row r="326" spans="1:42" hidden="1" outlineLevel="1" x14ac:dyDescent="0.25">
      <c r="A326" s="208" t="s">
        <v>769</v>
      </c>
      <c r="B326" s="209" t="s">
        <v>373</v>
      </c>
      <c r="C326" s="210"/>
      <c r="D326" s="211"/>
      <c r="E326" s="212">
        <f>'04_ETE_C.'!E64</f>
        <v>0</v>
      </c>
      <c r="F326" s="213">
        <f>SUBTOTAL(9,F327:F336)</f>
        <v>0</v>
      </c>
      <c r="G326" s="211"/>
      <c r="H326" s="214"/>
      <c r="I326" s="211">
        <f>SUBTOTAL(9,I327:I335)</f>
        <v>0</v>
      </c>
      <c r="J326" s="211"/>
      <c r="K326" s="214"/>
      <c r="L326" s="211">
        <f>SUBTOTAL(9,L327:L335)</f>
        <v>0</v>
      </c>
      <c r="M326" s="211"/>
      <c r="N326" s="214"/>
      <c r="O326" s="211">
        <f>SUBTOTAL(9,O327:O335)</f>
        <v>0</v>
      </c>
      <c r="P326" s="211"/>
      <c r="Q326" s="214"/>
      <c r="R326" s="211">
        <f>SUBTOTAL(9,R327:R336)</f>
        <v>0</v>
      </c>
      <c r="S326" s="211"/>
      <c r="T326" s="214"/>
      <c r="U326" s="211">
        <f>SUBTOTAL(9,U327:U336)</f>
        <v>0</v>
      </c>
      <c r="V326" s="211"/>
      <c r="W326" s="214"/>
      <c r="X326" s="211">
        <f>SUBTOTAL(9,X327:X336)</f>
        <v>0</v>
      </c>
      <c r="Y326" s="211"/>
      <c r="Z326" s="214"/>
      <c r="AA326" s="211">
        <f>SUBTOTAL(9,AA327:AA336)</f>
        <v>0</v>
      </c>
      <c r="AB326" s="211"/>
      <c r="AC326" s="214"/>
      <c r="AD326" s="211">
        <f>SUBTOTAL(9,AD327:AD336)</f>
        <v>0</v>
      </c>
      <c r="AE326" s="211">
        <f>D326-AB326-Y326-V326-R1387-S326-P326</f>
        <v>0</v>
      </c>
      <c r="AF326" s="214"/>
      <c r="AG326" s="211">
        <f>SUBTOTAL(9,AG327:AG336)</f>
        <v>0</v>
      </c>
      <c r="AH326" s="211"/>
      <c r="AI326" s="214"/>
      <c r="AJ326" s="211">
        <f>SUBTOTAL(9,AJ327:AJ335)</f>
        <v>0</v>
      </c>
      <c r="AK326" s="211"/>
      <c r="AL326" s="214"/>
      <c r="AM326" s="211">
        <f>SUBTOTAL(9,AM327:AM335)</f>
        <v>0</v>
      </c>
      <c r="AN326" s="211"/>
      <c r="AO326" s="214"/>
      <c r="AP326" s="211">
        <f>SUBTOTAL(9,AP327:AP335)</f>
        <v>0</v>
      </c>
    </row>
    <row r="327" spans="1:42" ht="25.5" hidden="1" outlineLevel="1" x14ac:dyDescent="0.25">
      <c r="A327" s="343" t="s">
        <v>770</v>
      </c>
      <c r="B327" s="296" t="s">
        <v>374</v>
      </c>
      <c r="C327" s="324" t="s">
        <v>112</v>
      </c>
      <c r="D327" s="356">
        <v>318.3</v>
      </c>
      <c r="E327" s="344">
        <f>'04_ETE_C.'!E65</f>
        <v>0</v>
      </c>
      <c r="F327" s="366">
        <f t="shared" ref="F327:F336" si="835">ROUND(E327*D327,2)</f>
        <v>0</v>
      </c>
      <c r="G327" s="367"/>
      <c r="H327" s="222" t="e">
        <f t="shared" ref="H327:H335" si="836">ROUND(I327/$F327,6)</f>
        <v>#DIV/0!</v>
      </c>
      <c r="I327" s="223">
        <f t="shared" ref="I327:L335" si="837">ROUND(G327*$E327,5)</f>
        <v>0</v>
      </c>
      <c r="J327" s="367"/>
      <c r="K327" s="222" t="e">
        <f t="shared" ref="K327:K335" si="838">ROUND(L327/$F327,6)</f>
        <v>#DIV/0!</v>
      </c>
      <c r="L327" s="223">
        <f t="shared" si="837"/>
        <v>0</v>
      </c>
      <c r="M327" s="367"/>
      <c r="N327" s="222" t="e">
        <f t="shared" ref="N327:N335" si="839">ROUND(O327/$F327,6)</f>
        <v>#DIV/0!</v>
      </c>
      <c r="O327" s="223">
        <f t="shared" ref="O327:O335" si="840">ROUND(M327*$E327,5)</f>
        <v>0</v>
      </c>
      <c r="P327" s="367">
        <v>53.050000000000004</v>
      </c>
      <c r="Q327" s="222" t="e">
        <f t="shared" ref="Q327:Q335" si="841">ROUND(R327/$F327,6)</f>
        <v>#DIV/0!</v>
      </c>
      <c r="R327" s="223">
        <f t="shared" ref="R327:R335" si="842">ROUND(P327*$E327,5)</f>
        <v>0</v>
      </c>
      <c r="S327" s="367">
        <v>53.050000000000004</v>
      </c>
      <c r="T327" s="222" t="e">
        <f t="shared" ref="T327:T335" si="843">ROUND(U327/$F327,6)</f>
        <v>#DIV/0!</v>
      </c>
      <c r="U327" s="223">
        <f t="shared" ref="U327:U335" si="844">ROUND(S327*$E327,5)</f>
        <v>0</v>
      </c>
      <c r="V327" s="367">
        <v>53.050000000000004</v>
      </c>
      <c r="W327" s="222" t="e">
        <f t="shared" ref="W327:W335" si="845">ROUND(X327/$F327,6)</f>
        <v>#DIV/0!</v>
      </c>
      <c r="X327" s="223">
        <f t="shared" ref="X327:X335" si="846">ROUND(V327*$E327,5)</f>
        <v>0</v>
      </c>
      <c r="Y327" s="367">
        <v>53.050000000000004</v>
      </c>
      <c r="Z327" s="222" t="e">
        <f t="shared" ref="Z327:Z335" si="847">ROUND(AA327/$F327,6)</f>
        <v>#DIV/0!</v>
      </c>
      <c r="AA327" s="223">
        <f t="shared" ref="AA327:AA335" si="848">ROUND(Y327*$E327,5)</f>
        <v>0</v>
      </c>
      <c r="AB327" s="367">
        <v>53.050000000000004</v>
      </c>
      <c r="AC327" s="222" t="e">
        <f t="shared" ref="AC327:AC335" si="849">ROUND(AD327/$F327,6)</f>
        <v>#DIV/0!</v>
      </c>
      <c r="AD327" s="223">
        <f t="shared" ref="AD327:AD335" si="850">ROUND(AB327*$E327,5)</f>
        <v>0</v>
      </c>
      <c r="AE327" s="367">
        <f>D327-AB327-Y327-V327-R1388-S327-P327</f>
        <v>53.049999999999962</v>
      </c>
      <c r="AF327" s="222" t="e">
        <f t="shared" ref="AF327:AF334" si="851">ROUND(AG327/$F327,6)</f>
        <v>#DIV/0!</v>
      </c>
      <c r="AG327" s="223">
        <f t="shared" ref="AG327:AG334" si="852">ROUND(AE327*$E327,5)</f>
        <v>0</v>
      </c>
      <c r="AH327" s="367"/>
      <c r="AI327" s="222" t="e">
        <f t="shared" ref="AI327:AI335" si="853">ROUND(AJ327/$F327,6)</f>
        <v>#DIV/0!</v>
      </c>
      <c r="AJ327" s="223">
        <f t="shared" ref="AJ327:AJ335" si="854">ROUND(AH327*$E327,5)</f>
        <v>0</v>
      </c>
      <c r="AK327" s="367"/>
      <c r="AL327" s="222" t="e">
        <f t="shared" ref="AL327:AL335" si="855">ROUND(AM327/$F327,6)</f>
        <v>#DIV/0!</v>
      </c>
      <c r="AM327" s="223">
        <f t="shared" ref="AM327:AM335" si="856">ROUND(AK327*$E327,5)</f>
        <v>0</v>
      </c>
      <c r="AN327" s="367"/>
      <c r="AO327" s="222" t="e">
        <f t="shared" ref="AO327:AO335" si="857">ROUND(AP327/$F327,6)</f>
        <v>#DIV/0!</v>
      </c>
      <c r="AP327" s="223">
        <f t="shared" ref="AP327:AP335" si="858">ROUND(AN327*$E327,5)</f>
        <v>0</v>
      </c>
    </row>
    <row r="328" spans="1:42" ht="38.25" hidden="1" outlineLevel="1" x14ac:dyDescent="0.25">
      <c r="A328" s="343" t="s">
        <v>771</v>
      </c>
      <c r="B328" s="298" t="s">
        <v>375</v>
      </c>
      <c r="C328" s="342" t="s">
        <v>112</v>
      </c>
      <c r="D328" s="356">
        <v>318.3</v>
      </c>
      <c r="E328" s="326">
        <f>'04_ETE_C.'!E66</f>
        <v>0</v>
      </c>
      <c r="F328" s="366">
        <f t="shared" si="835"/>
        <v>0</v>
      </c>
      <c r="G328" s="367"/>
      <c r="H328" s="222" t="e">
        <f t="shared" si="836"/>
        <v>#DIV/0!</v>
      </c>
      <c r="I328" s="223">
        <f t="shared" si="837"/>
        <v>0</v>
      </c>
      <c r="J328" s="367"/>
      <c r="K328" s="222" t="e">
        <f t="shared" si="838"/>
        <v>#DIV/0!</v>
      </c>
      <c r="L328" s="223">
        <f t="shared" si="837"/>
        <v>0</v>
      </c>
      <c r="M328" s="367"/>
      <c r="N328" s="222" t="e">
        <f t="shared" si="839"/>
        <v>#DIV/0!</v>
      </c>
      <c r="O328" s="223">
        <f t="shared" si="840"/>
        <v>0</v>
      </c>
      <c r="P328" s="367">
        <v>53.050000000000004</v>
      </c>
      <c r="Q328" s="222" t="e">
        <f t="shared" si="841"/>
        <v>#DIV/0!</v>
      </c>
      <c r="R328" s="223">
        <f t="shared" si="842"/>
        <v>0</v>
      </c>
      <c r="S328" s="367">
        <v>53.050000000000004</v>
      </c>
      <c r="T328" s="222" t="e">
        <f t="shared" si="843"/>
        <v>#DIV/0!</v>
      </c>
      <c r="U328" s="223">
        <f t="shared" si="844"/>
        <v>0</v>
      </c>
      <c r="V328" s="367">
        <v>53.050000000000004</v>
      </c>
      <c r="W328" s="222" t="e">
        <f t="shared" si="845"/>
        <v>#DIV/0!</v>
      </c>
      <c r="X328" s="223">
        <f t="shared" si="846"/>
        <v>0</v>
      </c>
      <c r="Y328" s="367">
        <v>53.050000000000004</v>
      </c>
      <c r="Z328" s="222" t="e">
        <f t="shared" si="847"/>
        <v>#DIV/0!</v>
      </c>
      <c r="AA328" s="223">
        <f t="shared" si="848"/>
        <v>0</v>
      </c>
      <c r="AB328" s="367">
        <v>53.050000000000004</v>
      </c>
      <c r="AC328" s="222" t="e">
        <f t="shared" si="849"/>
        <v>#DIV/0!</v>
      </c>
      <c r="AD328" s="223">
        <f t="shared" si="850"/>
        <v>0</v>
      </c>
      <c r="AE328" s="367">
        <f>D328-AB328-Y328-V328-R1389-S328-P328</f>
        <v>53.049999999999962</v>
      </c>
      <c r="AF328" s="222" t="e">
        <f t="shared" si="851"/>
        <v>#DIV/0!</v>
      </c>
      <c r="AG328" s="223">
        <f t="shared" si="852"/>
        <v>0</v>
      </c>
      <c r="AH328" s="367"/>
      <c r="AI328" s="222" t="e">
        <f t="shared" si="853"/>
        <v>#DIV/0!</v>
      </c>
      <c r="AJ328" s="223">
        <f t="shared" si="854"/>
        <v>0</v>
      </c>
      <c r="AK328" s="367"/>
      <c r="AL328" s="222" t="e">
        <f t="shared" si="855"/>
        <v>#DIV/0!</v>
      </c>
      <c r="AM328" s="223">
        <f t="shared" si="856"/>
        <v>0</v>
      </c>
      <c r="AN328" s="367"/>
      <c r="AO328" s="222" t="e">
        <f t="shared" si="857"/>
        <v>#DIV/0!</v>
      </c>
      <c r="AP328" s="223">
        <f t="shared" si="858"/>
        <v>0</v>
      </c>
    </row>
    <row r="329" spans="1:42" s="20" customFormat="1" ht="63.75" hidden="1" outlineLevel="1" x14ac:dyDescent="0.25">
      <c r="A329" s="343" t="s">
        <v>772</v>
      </c>
      <c r="B329" s="369" t="s">
        <v>206</v>
      </c>
      <c r="C329" s="368" t="s">
        <v>112</v>
      </c>
      <c r="D329" s="356">
        <v>127</v>
      </c>
      <c r="E329" s="357">
        <f>'04_ETE_C.'!E67</f>
        <v>0</v>
      </c>
      <c r="F329" s="366">
        <f t="shared" si="835"/>
        <v>0</v>
      </c>
      <c r="G329" s="367"/>
      <c r="H329" s="222" t="e">
        <f t="shared" si="836"/>
        <v>#DIV/0!</v>
      </c>
      <c r="I329" s="223">
        <f t="shared" si="837"/>
        <v>0</v>
      </c>
      <c r="J329" s="367"/>
      <c r="K329" s="222" t="e">
        <f t="shared" si="838"/>
        <v>#DIV/0!</v>
      </c>
      <c r="L329" s="223">
        <f t="shared" si="837"/>
        <v>0</v>
      </c>
      <c r="M329" s="367"/>
      <c r="N329" s="222" t="e">
        <f t="shared" si="839"/>
        <v>#DIV/0!</v>
      </c>
      <c r="O329" s="223">
        <f t="shared" si="840"/>
        <v>0</v>
      </c>
      <c r="P329" s="367">
        <v>21.166666666666668</v>
      </c>
      <c r="Q329" s="222" t="e">
        <f t="shared" si="841"/>
        <v>#DIV/0!</v>
      </c>
      <c r="R329" s="223">
        <f t="shared" si="842"/>
        <v>0</v>
      </c>
      <c r="S329" s="367">
        <v>21.166666666666668</v>
      </c>
      <c r="T329" s="222" t="e">
        <f t="shared" si="843"/>
        <v>#DIV/0!</v>
      </c>
      <c r="U329" s="223">
        <f t="shared" si="844"/>
        <v>0</v>
      </c>
      <c r="V329" s="367">
        <v>21.166666666666668</v>
      </c>
      <c r="W329" s="222" t="e">
        <f t="shared" si="845"/>
        <v>#DIV/0!</v>
      </c>
      <c r="X329" s="223">
        <f t="shared" si="846"/>
        <v>0</v>
      </c>
      <c r="Y329" s="367">
        <v>21.166666666666668</v>
      </c>
      <c r="Z329" s="222" t="e">
        <f t="shared" si="847"/>
        <v>#DIV/0!</v>
      </c>
      <c r="AA329" s="223">
        <f t="shared" si="848"/>
        <v>0</v>
      </c>
      <c r="AB329" s="367">
        <v>21.166666666666668</v>
      </c>
      <c r="AC329" s="222" t="e">
        <f t="shared" si="849"/>
        <v>#DIV/0!</v>
      </c>
      <c r="AD329" s="223">
        <f t="shared" si="850"/>
        <v>0</v>
      </c>
      <c r="AE329" s="367">
        <f>D329-AB329-Y329-V329-R1390-S329-P329</f>
        <v>21.166666666666647</v>
      </c>
      <c r="AF329" s="222" t="e">
        <f t="shared" si="851"/>
        <v>#DIV/0!</v>
      </c>
      <c r="AG329" s="223">
        <f t="shared" si="852"/>
        <v>0</v>
      </c>
      <c r="AH329" s="367"/>
      <c r="AI329" s="222" t="e">
        <f t="shared" si="853"/>
        <v>#DIV/0!</v>
      </c>
      <c r="AJ329" s="223">
        <f t="shared" si="854"/>
        <v>0</v>
      </c>
      <c r="AK329" s="367"/>
      <c r="AL329" s="222" t="e">
        <f t="shared" si="855"/>
        <v>#DIV/0!</v>
      </c>
      <c r="AM329" s="223">
        <f t="shared" si="856"/>
        <v>0</v>
      </c>
      <c r="AN329" s="367"/>
      <c r="AO329" s="222" t="e">
        <f t="shared" si="857"/>
        <v>#DIV/0!</v>
      </c>
      <c r="AP329" s="223">
        <f t="shared" si="858"/>
        <v>0</v>
      </c>
    </row>
    <row r="330" spans="1:42" s="20" customFormat="1" ht="51" hidden="1" outlineLevel="1" x14ac:dyDescent="0.25">
      <c r="A330" s="343" t="s">
        <v>773</v>
      </c>
      <c r="B330" s="264" t="s">
        <v>376</v>
      </c>
      <c r="C330" s="266" t="s">
        <v>112</v>
      </c>
      <c r="D330" s="356">
        <v>19</v>
      </c>
      <c r="E330" s="357">
        <f>'04_ETE_C.'!E68</f>
        <v>0</v>
      </c>
      <c r="F330" s="366">
        <f t="shared" si="835"/>
        <v>0</v>
      </c>
      <c r="G330" s="367"/>
      <c r="H330" s="222" t="e">
        <f t="shared" si="836"/>
        <v>#DIV/0!</v>
      </c>
      <c r="I330" s="223">
        <f t="shared" si="837"/>
        <v>0</v>
      </c>
      <c r="J330" s="367"/>
      <c r="K330" s="222" t="e">
        <f t="shared" si="838"/>
        <v>#DIV/0!</v>
      </c>
      <c r="L330" s="223">
        <f t="shared" si="837"/>
        <v>0</v>
      </c>
      <c r="M330" s="367"/>
      <c r="N330" s="222" t="e">
        <f t="shared" si="839"/>
        <v>#DIV/0!</v>
      </c>
      <c r="O330" s="223">
        <f t="shared" si="840"/>
        <v>0</v>
      </c>
      <c r="P330" s="367">
        <v>3.1666666666666665</v>
      </c>
      <c r="Q330" s="222" t="e">
        <f t="shared" si="841"/>
        <v>#DIV/0!</v>
      </c>
      <c r="R330" s="223">
        <f t="shared" si="842"/>
        <v>0</v>
      </c>
      <c r="S330" s="367">
        <v>3.1666666666666665</v>
      </c>
      <c r="T330" s="222" t="e">
        <f t="shared" si="843"/>
        <v>#DIV/0!</v>
      </c>
      <c r="U330" s="223">
        <f t="shared" si="844"/>
        <v>0</v>
      </c>
      <c r="V330" s="367">
        <v>3.1666666666666665</v>
      </c>
      <c r="W330" s="222" t="e">
        <f t="shared" si="845"/>
        <v>#DIV/0!</v>
      </c>
      <c r="X330" s="223">
        <f t="shared" si="846"/>
        <v>0</v>
      </c>
      <c r="Y330" s="367">
        <v>3.1666666666666665</v>
      </c>
      <c r="Z330" s="222" t="e">
        <f t="shared" si="847"/>
        <v>#DIV/0!</v>
      </c>
      <c r="AA330" s="223">
        <f t="shared" si="848"/>
        <v>0</v>
      </c>
      <c r="AB330" s="367">
        <v>3.1666666666666665</v>
      </c>
      <c r="AC330" s="222" t="e">
        <f t="shared" si="849"/>
        <v>#DIV/0!</v>
      </c>
      <c r="AD330" s="223">
        <f t="shared" si="850"/>
        <v>0</v>
      </c>
      <c r="AE330" s="367">
        <f>D330-AB330-Y330-V330-R1391-S330-P330</f>
        <v>3.1666666666666692</v>
      </c>
      <c r="AF330" s="222" t="e">
        <f t="shared" si="851"/>
        <v>#DIV/0!</v>
      </c>
      <c r="AG330" s="223">
        <f t="shared" si="852"/>
        <v>0</v>
      </c>
      <c r="AH330" s="367"/>
      <c r="AI330" s="222" t="e">
        <f t="shared" si="853"/>
        <v>#DIV/0!</v>
      </c>
      <c r="AJ330" s="223">
        <f t="shared" si="854"/>
        <v>0</v>
      </c>
      <c r="AK330" s="367"/>
      <c r="AL330" s="222" t="e">
        <f t="shared" si="855"/>
        <v>#DIV/0!</v>
      </c>
      <c r="AM330" s="223">
        <f t="shared" si="856"/>
        <v>0</v>
      </c>
      <c r="AN330" s="367"/>
      <c r="AO330" s="222" t="e">
        <f t="shared" si="857"/>
        <v>#DIV/0!</v>
      </c>
      <c r="AP330" s="223">
        <f t="shared" si="858"/>
        <v>0</v>
      </c>
    </row>
    <row r="331" spans="1:42" s="20" customFormat="1" ht="25.5" hidden="1" outlineLevel="1" x14ac:dyDescent="0.25">
      <c r="A331" s="343" t="s">
        <v>774</v>
      </c>
      <c r="B331" s="264" t="s">
        <v>377</v>
      </c>
      <c r="C331" s="266" t="s">
        <v>112</v>
      </c>
      <c r="D331" s="356">
        <v>14</v>
      </c>
      <c r="E331" s="357">
        <f>'04_ETE_C.'!E69</f>
        <v>0</v>
      </c>
      <c r="F331" s="366">
        <f t="shared" si="835"/>
        <v>0</v>
      </c>
      <c r="G331" s="367"/>
      <c r="H331" s="222" t="e">
        <f t="shared" si="836"/>
        <v>#DIV/0!</v>
      </c>
      <c r="I331" s="223">
        <f t="shared" si="837"/>
        <v>0</v>
      </c>
      <c r="J331" s="367"/>
      <c r="K331" s="222" t="e">
        <f t="shared" si="838"/>
        <v>#DIV/0!</v>
      </c>
      <c r="L331" s="223">
        <f t="shared" si="837"/>
        <v>0</v>
      </c>
      <c r="M331" s="367"/>
      <c r="N331" s="222" t="e">
        <f t="shared" si="839"/>
        <v>#DIV/0!</v>
      </c>
      <c r="O331" s="223">
        <f t="shared" si="840"/>
        <v>0</v>
      </c>
      <c r="P331" s="367">
        <v>2.3333333333333335</v>
      </c>
      <c r="Q331" s="222" t="e">
        <f t="shared" si="841"/>
        <v>#DIV/0!</v>
      </c>
      <c r="R331" s="223">
        <f t="shared" si="842"/>
        <v>0</v>
      </c>
      <c r="S331" s="367">
        <v>2.3333333333333335</v>
      </c>
      <c r="T331" s="222" t="e">
        <f t="shared" si="843"/>
        <v>#DIV/0!</v>
      </c>
      <c r="U331" s="223">
        <f t="shared" si="844"/>
        <v>0</v>
      </c>
      <c r="V331" s="367">
        <v>2.3333333333333335</v>
      </c>
      <c r="W331" s="222" t="e">
        <f t="shared" si="845"/>
        <v>#DIV/0!</v>
      </c>
      <c r="X331" s="223">
        <f t="shared" si="846"/>
        <v>0</v>
      </c>
      <c r="Y331" s="367">
        <v>2.3333333333333335</v>
      </c>
      <c r="Z331" s="222" t="e">
        <f t="shared" si="847"/>
        <v>#DIV/0!</v>
      </c>
      <c r="AA331" s="223">
        <f t="shared" si="848"/>
        <v>0</v>
      </c>
      <c r="AB331" s="367">
        <v>2.3333333333333335</v>
      </c>
      <c r="AC331" s="222" t="e">
        <f t="shared" si="849"/>
        <v>#DIV/0!</v>
      </c>
      <c r="AD331" s="223">
        <f t="shared" si="850"/>
        <v>0</v>
      </c>
      <c r="AE331" s="367">
        <f>D331-AB331-Y331-V331-R1392-S331-P331</f>
        <v>2.3333333333333308</v>
      </c>
      <c r="AF331" s="222" t="e">
        <f t="shared" si="851"/>
        <v>#DIV/0!</v>
      </c>
      <c r="AG331" s="223">
        <f t="shared" si="852"/>
        <v>0</v>
      </c>
      <c r="AH331" s="367"/>
      <c r="AI331" s="222" t="e">
        <f t="shared" si="853"/>
        <v>#DIV/0!</v>
      </c>
      <c r="AJ331" s="223">
        <f t="shared" si="854"/>
        <v>0</v>
      </c>
      <c r="AK331" s="367"/>
      <c r="AL331" s="222" t="e">
        <f t="shared" si="855"/>
        <v>#DIV/0!</v>
      </c>
      <c r="AM331" s="223">
        <f t="shared" si="856"/>
        <v>0</v>
      </c>
      <c r="AN331" s="367"/>
      <c r="AO331" s="222" t="e">
        <f t="shared" si="857"/>
        <v>#DIV/0!</v>
      </c>
      <c r="AP331" s="223">
        <f t="shared" si="858"/>
        <v>0</v>
      </c>
    </row>
    <row r="332" spans="1:42" s="20" customFormat="1" ht="51" hidden="1" outlineLevel="1" x14ac:dyDescent="0.25">
      <c r="A332" s="343" t="s">
        <v>775</v>
      </c>
      <c r="B332" s="264" t="s">
        <v>378</v>
      </c>
      <c r="C332" s="266" t="s">
        <v>112</v>
      </c>
      <c r="D332" s="356">
        <v>108</v>
      </c>
      <c r="E332" s="357">
        <f>'04_ETE_C.'!E70</f>
        <v>0</v>
      </c>
      <c r="F332" s="366">
        <f t="shared" si="835"/>
        <v>0</v>
      </c>
      <c r="G332" s="367"/>
      <c r="H332" s="222" t="e">
        <f t="shared" si="836"/>
        <v>#DIV/0!</v>
      </c>
      <c r="I332" s="223">
        <f t="shared" si="837"/>
        <v>0</v>
      </c>
      <c r="J332" s="367"/>
      <c r="K332" s="222" t="e">
        <f t="shared" si="838"/>
        <v>#DIV/0!</v>
      </c>
      <c r="L332" s="223">
        <f t="shared" si="837"/>
        <v>0</v>
      </c>
      <c r="M332" s="367"/>
      <c r="N332" s="222" t="e">
        <f t="shared" si="839"/>
        <v>#DIV/0!</v>
      </c>
      <c r="O332" s="223">
        <f t="shared" si="840"/>
        <v>0</v>
      </c>
      <c r="P332" s="367">
        <v>18</v>
      </c>
      <c r="Q332" s="222" t="e">
        <f t="shared" si="841"/>
        <v>#DIV/0!</v>
      </c>
      <c r="R332" s="223">
        <f t="shared" si="842"/>
        <v>0</v>
      </c>
      <c r="S332" s="367">
        <v>18</v>
      </c>
      <c r="T332" s="222" t="e">
        <f t="shared" si="843"/>
        <v>#DIV/0!</v>
      </c>
      <c r="U332" s="223">
        <f t="shared" si="844"/>
        <v>0</v>
      </c>
      <c r="V332" s="367">
        <v>18</v>
      </c>
      <c r="W332" s="222" t="e">
        <f t="shared" si="845"/>
        <v>#DIV/0!</v>
      </c>
      <c r="X332" s="223">
        <f t="shared" si="846"/>
        <v>0</v>
      </c>
      <c r="Y332" s="367">
        <v>18</v>
      </c>
      <c r="Z332" s="222" t="e">
        <f t="shared" si="847"/>
        <v>#DIV/0!</v>
      </c>
      <c r="AA332" s="223">
        <f t="shared" si="848"/>
        <v>0</v>
      </c>
      <c r="AB332" s="367">
        <v>18</v>
      </c>
      <c r="AC332" s="222" t="e">
        <f t="shared" si="849"/>
        <v>#DIV/0!</v>
      </c>
      <c r="AD332" s="223">
        <f t="shared" si="850"/>
        <v>0</v>
      </c>
      <c r="AE332" s="367">
        <f>D332-AB332-Y332-V332-R1393-S332-P332</f>
        <v>18</v>
      </c>
      <c r="AF332" s="222" t="e">
        <f t="shared" si="851"/>
        <v>#DIV/0!</v>
      </c>
      <c r="AG332" s="223">
        <f t="shared" si="852"/>
        <v>0</v>
      </c>
      <c r="AH332" s="367"/>
      <c r="AI332" s="222" t="e">
        <f t="shared" si="853"/>
        <v>#DIV/0!</v>
      </c>
      <c r="AJ332" s="223">
        <f t="shared" si="854"/>
        <v>0</v>
      </c>
      <c r="AK332" s="367"/>
      <c r="AL332" s="222" t="e">
        <f t="shared" si="855"/>
        <v>#DIV/0!</v>
      </c>
      <c r="AM332" s="223">
        <f t="shared" si="856"/>
        <v>0</v>
      </c>
      <c r="AN332" s="367"/>
      <c r="AO332" s="222" t="e">
        <f t="shared" si="857"/>
        <v>#DIV/0!</v>
      </c>
      <c r="AP332" s="223">
        <f t="shared" si="858"/>
        <v>0</v>
      </c>
    </row>
    <row r="333" spans="1:42" s="20" customFormat="1" ht="51" hidden="1" outlineLevel="1" x14ac:dyDescent="0.25">
      <c r="A333" s="343" t="s">
        <v>776</v>
      </c>
      <c r="B333" s="264" t="s">
        <v>379</v>
      </c>
      <c r="C333" s="266" t="s">
        <v>112</v>
      </c>
      <c r="D333" s="356">
        <v>49.92</v>
      </c>
      <c r="E333" s="357">
        <f>'04_ETE_C.'!E71</f>
        <v>0</v>
      </c>
      <c r="F333" s="366">
        <f t="shared" si="835"/>
        <v>0</v>
      </c>
      <c r="G333" s="367"/>
      <c r="H333" s="222" t="e">
        <f t="shared" si="836"/>
        <v>#DIV/0!</v>
      </c>
      <c r="I333" s="223">
        <f t="shared" si="837"/>
        <v>0</v>
      </c>
      <c r="J333" s="367"/>
      <c r="K333" s="222" t="e">
        <f t="shared" si="838"/>
        <v>#DIV/0!</v>
      </c>
      <c r="L333" s="223">
        <f t="shared" si="837"/>
        <v>0</v>
      </c>
      <c r="M333" s="367"/>
      <c r="N333" s="222" t="e">
        <f t="shared" si="839"/>
        <v>#DIV/0!</v>
      </c>
      <c r="O333" s="223">
        <f t="shared" si="840"/>
        <v>0</v>
      </c>
      <c r="P333" s="367">
        <v>8.32</v>
      </c>
      <c r="Q333" s="222" t="e">
        <f t="shared" si="841"/>
        <v>#DIV/0!</v>
      </c>
      <c r="R333" s="223">
        <f t="shared" si="842"/>
        <v>0</v>
      </c>
      <c r="S333" s="367">
        <v>8.32</v>
      </c>
      <c r="T333" s="222" t="e">
        <f t="shared" si="843"/>
        <v>#DIV/0!</v>
      </c>
      <c r="U333" s="223">
        <f t="shared" si="844"/>
        <v>0</v>
      </c>
      <c r="V333" s="367">
        <v>8.32</v>
      </c>
      <c r="W333" s="222" t="e">
        <f t="shared" si="845"/>
        <v>#DIV/0!</v>
      </c>
      <c r="X333" s="223">
        <f t="shared" si="846"/>
        <v>0</v>
      </c>
      <c r="Y333" s="367">
        <v>8.32</v>
      </c>
      <c r="Z333" s="222" t="e">
        <f t="shared" si="847"/>
        <v>#DIV/0!</v>
      </c>
      <c r="AA333" s="223">
        <f t="shared" si="848"/>
        <v>0</v>
      </c>
      <c r="AB333" s="367">
        <v>8.32</v>
      </c>
      <c r="AC333" s="222" t="e">
        <f t="shared" si="849"/>
        <v>#DIV/0!</v>
      </c>
      <c r="AD333" s="223">
        <f t="shared" si="850"/>
        <v>0</v>
      </c>
      <c r="AE333" s="367">
        <f>D333-AB333-Y333-V333-R1394-S333-P333</f>
        <v>8.32</v>
      </c>
      <c r="AF333" s="222" t="e">
        <f t="shared" si="851"/>
        <v>#DIV/0!</v>
      </c>
      <c r="AG333" s="223">
        <f t="shared" si="852"/>
        <v>0</v>
      </c>
      <c r="AH333" s="367"/>
      <c r="AI333" s="222" t="e">
        <f t="shared" si="853"/>
        <v>#DIV/0!</v>
      </c>
      <c r="AJ333" s="223">
        <f t="shared" si="854"/>
        <v>0</v>
      </c>
      <c r="AK333" s="367"/>
      <c r="AL333" s="222" t="e">
        <f t="shared" si="855"/>
        <v>#DIV/0!</v>
      </c>
      <c r="AM333" s="223">
        <f t="shared" si="856"/>
        <v>0</v>
      </c>
      <c r="AN333" s="367"/>
      <c r="AO333" s="222" t="e">
        <f t="shared" si="857"/>
        <v>#DIV/0!</v>
      </c>
      <c r="AP333" s="223">
        <f t="shared" si="858"/>
        <v>0</v>
      </c>
    </row>
    <row r="334" spans="1:42" s="20" customFormat="1" ht="51" hidden="1" outlineLevel="1" x14ac:dyDescent="0.25">
      <c r="A334" s="343" t="s">
        <v>777</v>
      </c>
      <c r="B334" s="264" t="s">
        <v>380</v>
      </c>
      <c r="C334" s="266" t="s">
        <v>112</v>
      </c>
      <c r="D334" s="356">
        <v>22.58</v>
      </c>
      <c r="E334" s="357">
        <f>'04_ETE_C.'!E72</f>
        <v>0</v>
      </c>
      <c r="F334" s="366">
        <f t="shared" si="835"/>
        <v>0</v>
      </c>
      <c r="G334" s="367"/>
      <c r="H334" s="222" t="e">
        <f t="shared" si="836"/>
        <v>#DIV/0!</v>
      </c>
      <c r="I334" s="223">
        <f t="shared" si="837"/>
        <v>0</v>
      </c>
      <c r="J334" s="367"/>
      <c r="K334" s="222" t="e">
        <f t="shared" si="838"/>
        <v>#DIV/0!</v>
      </c>
      <c r="L334" s="223">
        <f t="shared" si="837"/>
        <v>0</v>
      </c>
      <c r="M334" s="367"/>
      <c r="N334" s="222" t="e">
        <f t="shared" si="839"/>
        <v>#DIV/0!</v>
      </c>
      <c r="O334" s="223">
        <f t="shared" si="840"/>
        <v>0</v>
      </c>
      <c r="P334" s="367">
        <v>3.7633333333333332</v>
      </c>
      <c r="Q334" s="222" t="e">
        <f t="shared" si="841"/>
        <v>#DIV/0!</v>
      </c>
      <c r="R334" s="223">
        <f t="shared" si="842"/>
        <v>0</v>
      </c>
      <c r="S334" s="367">
        <v>3.7633333333333332</v>
      </c>
      <c r="T334" s="222" t="e">
        <f t="shared" si="843"/>
        <v>#DIV/0!</v>
      </c>
      <c r="U334" s="223">
        <f t="shared" si="844"/>
        <v>0</v>
      </c>
      <c r="V334" s="367">
        <v>3.7633333333333332</v>
      </c>
      <c r="W334" s="222" t="e">
        <f t="shared" si="845"/>
        <v>#DIV/0!</v>
      </c>
      <c r="X334" s="223">
        <f t="shared" si="846"/>
        <v>0</v>
      </c>
      <c r="Y334" s="367">
        <v>3.7633333333333332</v>
      </c>
      <c r="Z334" s="222" t="e">
        <f t="shared" si="847"/>
        <v>#DIV/0!</v>
      </c>
      <c r="AA334" s="223">
        <f t="shared" si="848"/>
        <v>0</v>
      </c>
      <c r="AB334" s="367">
        <v>3.7633333333333332</v>
      </c>
      <c r="AC334" s="222" t="e">
        <f t="shared" si="849"/>
        <v>#DIV/0!</v>
      </c>
      <c r="AD334" s="223">
        <f t="shared" si="850"/>
        <v>0</v>
      </c>
      <c r="AE334" s="367">
        <f>D334-AB334-Y334-V334-R1395-S334-P334</f>
        <v>3.7633333333333323</v>
      </c>
      <c r="AF334" s="222" t="e">
        <f t="shared" si="851"/>
        <v>#DIV/0!</v>
      </c>
      <c r="AG334" s="223">
        <f t="shared" si="852"/>
        <v>0</v>
      </c>
      <c r="AH334" s="367"/>
      <c r="AI334" s="222" t="e">
        <f t="shared" si="853"/>
        <v>#DIV/0!</v>
      </c>
      <c r="AJ334" s="223">
        <f t="shared" si="854"/>
        <v>0</v>
      </c>
      <c r="AK334" s="367"/>
      <c r="AL334" s="222" t="e">
        <f t="shared" si="855"/>
        <v>#DIV/0!</v>
      </c>
      <c r="AM334" s="223">
        <f t="shared" si="856"/>
        <v>0</v>
      </c>
      <c r="AN334" s="367"/>
      <c r="AO334" s="222" t="e">
        <f t="shared" si="857"/>
        <v>#DIV/0!</v>
      </c>
      <c r="AP334" s="223">
        <f t="shared" si="858"/>
        <v>0</v>
      </c>
    </row>
    <row r="335" spans="1:42" s="20" customFormat="1" ht="38.25" hidden="1" outlineLevel="1" x14ac:dyDescent="0.25">
      <c r="A335" s="343" t="s">
        <v>778</v>
      </c>
      <c r="B335" s="264" t="s">
        <v>381</v>
      </c>
      <c r="C335" s="266" t="s">
        <v>112</v>
      </c>
      <c r="D335" s="356">
        <v>2.15</v>
      </c>
      <c r="E335" s="357">
        <f>'04_ETE_C.'!E73</f>
        <v>0</v>
      </c>
      <c r="F335" s="366">
        <f t="shared" si="835"/>
        <v>0</v>
      </c>
      <c r="G335" s="367"/>
      <c r="H335" s="222" t="e">
        <f t="shared" si="836"/>
        <v>#DIV/0!</v>
      </c>
      <c r="I335" s="223">
        <f t="shared" si="837"/>
        <v>0</v>
      </c>
      <c r="J335" s="367"/>
      <c r="K335" s="222" t="e">
        <f t="shared" si="838"/>
        <v>#DIV/0!</v>
      </c>
      <c r="L335" s="223">
        <f t="shared" si="837"/>
        <v>0</v>
      </c>
      <c r="M335" s="367"/>
      <c r="N335" s="222" t="e">
        <f t="shared" si="839"/>
        <v>#DIV/0!</v>
      </c>
      <c r="O335" s="223">
        <f t="shared" si="840"/>
        <v>0</v>
      </c>
      <c r="P335" s="367"/>
      <c r="Q335" s="222" t="e">
        <f t="shared" si="841"/>
        <v>#DIV/0!</v>
      </c>
      <c r="R335" s="223">
        <f t="shared" si="842"/>
        <v>0</v>
      </c>
      <c r="S335" s="367"/>
      <c r="T335" s="222" t="e">
        <f t="shared" si="843"/>
        <v>#DIV/0!</v>
      </c>
      <c r="U335" s="223">
        <f t="shared" si="844"/>
        <v>0</v>
      </c>
      <c r="V335" s="367"/>
      <c r="W335" s="222" t="e">
        <f t="shared" si="845"/>
        <v>#DIV/0!</v>
      </c>
      <c r="X335" s="223">
        <f t="shared" si="846"/>
        <v>0</v>
      </c>
      <c r="Y335" s="367"/>
      <c r="Z335" s="222" t="e">
        <f t="shared" si="847"/>
        <v>#DIV/0!</v>
      </c>
      <c r="AA335" s="223">
        <f t="shared" si="848"/>
        <v>0</v>
      </c>
      <c r="AB335" s="367"/>
      <c r="AC335" s="222" t="e">
        <f t="shared" si="849"/>
        <v>#DIV/0!</v>
      </c>
      <c r="AD335" s="223">
        <f t="shared" si="850"/>
        <v>0</v>
      </c>
      <c r="AE335" s="367">
        <f>D335-AB335-Y335-V335-R1396-S335-P335</f>
        <v>2.15</v>
      </c>
      <c r="AF335" s="222">
        <v>1</v>
      </c>
      <c r="AG335" s="223">
        <f>F335</f>
        <v>0</v>
      </c>
      <c r="AH335" s="367"/>
      <c r="AI335" s="222" t="e">
        <f t="shared" si="853"/>
        <v>#DIV/0!</v>
      </c>
      <c r="AJ335" s="223">
        <f t="shared" si="854"/>
        <v>0</v>
      </c>
      <c r="AK335" s="367"/>
      <c r="AL335" s="222" t="e">
        <f t="shared" si="855"/>
        <v>#DIV/0!</v>
      </c>
      <c r="AM335" s="223">
        <f t="shared" si="856"/>
        <v>0</v>
      </c>
      <c r="AN335" s="367"/>
      <c r="AO335" s="222" t="e">
        <f t="shared" si="857"/>
        <v>#DIV/0!</v>
      </c>
      <c r="AP335" s="223">
        <f t="shared" si="858"/>
        <v>0</v>
      </c>
    </row>
    <row r="336" spans="1:42" s="20" customFormat="1" ht="25.5" hidden="1" outlineLevel="1" x14ac:dyDescent="0.25">
      <c r="A336" s="350" t="s">
        <v>972</v>
      </c>
      <c r="B336" s="273" t="s">
        <v>382</v>
      </c>
      <c r="C336" s="274" t="s">
        <v>112</v>
      </c>
      <c r="D336" s="380">
        <v>2.15</v>
      </c>
      <c r="E336" s="377">
        <f>'04_ETE_C.'!E74</f>
        <v>0</v>
      </c>
      <c r="F336" s="366">
        <f t="shared" si="835"/>
        <v>0</v>
      </c>
      <c r="G336" s="382"/>
      <c r="H336" s="239"/>
      <c r="I336" s="240"/>
      <c r="J336" s="382"/>
      <c r="K336" s="239"/>
      <c r="L336" s="240"/>
      <c r="M336" s="382"/>
      <c r="N336" s="239"/>
      <c r="O336" s="240"/>
      <c r="P336" s="367">
        <v>0.35833333333333334</v>
      </c>
      <c r="Q336" s="222" t="e">
        <f t="shared" ref="Q336" si="859">ROUND(R336/$F336,6)</f>
        <v>#DIV/0!</v>
      </c>
      <c r="R336" s="223">
        <f t="shared" ref="R336" si="860">ROUND(P336*$E336,5)</f>
        <v>0</v>
      </c>
      <c r="S336" s="367">
        <v>0.35833333333333334</v>
      </c>
      <c r="T336" s="222" t="e">
        <f t="shared" ref="T336" si="861">ROUND(U336/$F336,6)</f>
        <v>#DIV/0!</v>
      </c>
      <c r="U336" s="223">
        <f t="shared" ref="U336" si="862">ROUND(S336*$E336,5)</f>
        <v>0</v>
      </c>
      <c r="V336" s="367">
        <v>0.35833333333333334</v>
      </c>
      <c r="W336" s="222" t="e">
        <f t="shared" ref="W336" si="863">ROUND(X336/$F336,6)</f>
        <v>#DIV/0!</v>
      </c>
      <c r="X336" s="223">
        <f t="shared" ref="X336" si="864">ROUND(V336*$E336,5)</f>
        <v>0</v>
      </c>
      <c r="Y336" s="367">
        <v>0.35833333333333334</v>
      </c>
      <c r="Z336" s="222" t="e">
        <f t="shared" ref="Z336" si="865">ROUND(AA336/$F336,6)</f>
        <v>#DIV/0!</v>
      </c>
      <c r="AA336" s="223">
        <f t="shared" ref="AA336" si="866">ROUND(Y336*$E336,5)</f>
        <v>0</v>
      </c>
      <c r="AB336" s="367">
        <v>0.35833333333333334</v>
      </c>
      <c r="AC336" s="222" t="e">
        <f t="shared" ref="AC336" si="867">ROUND(AD336/$F336,6)</f>
        <v>#DIV/0!</v>
      </c>
      <c r="AD336" s="223">
        <f t="shared" ref="AD336" si="868">ROUND(AB336*$E336,5)</f>
        <v>0</v>
      </c>
      <c r="AE336" s="367">
        <f>D336-AB336-Y336-V336-R1397-S336-P336</f>
        <v>0.358333333333333</v>
      </c>
      <c r="AF336" s="222" t="e">
        <f t="shared" ref="AF336" si="869">ROUND(AG336/$F336,6)</f>
        <v>#DIV/0!</v>
      </c>
      <c r="AG336" s="223">
        <f t="shared" ref="AG336" si="870">ROUND(AE336*$E336,5)</f>
        <v>0</v>
      </c>
      <c r="AH336" s="382"/>
      <c r="AI336" s="239"/>
      <c r="AJ336" s="240"/>
      <c r="AK336" s="382"/>
      <c r="AL336" s="239"/>
      <c r="AM336" s="240"/>
      <c r="AN336" s="382"/>
      <c r="AO336" s="239"/>
      <c r="AP336" s="240"/>
    </row>
    <row r="337" spans="1:42" hidden="1" outlineLevel="1" x14ac:dyDescent="0.25">
      <c r="A337" s="370"/>
      <c r="B337" s="372"/>
      <c r="C337" s="371"/>
      <c r="D337" s="373"/>
      <c r="E337" s="373">
        <f>'04_ETE_C.'!E75</f>
        <v>0</v>
      </c>
      <c r="F337" s="374"/>
      <c r="G337" s="375"/>
      <c r="H337" s="376"/>
      <c r="I337" s="377"/>
      <c r="J337" s="375"/>
      <c r="K337" s="376"/>
      <c r="L337" s="377"/>
      <c r="M337" s="375"/>
      <c r="N337" s="376"/>
      <c r="O337" s="377"/>
      <c r="P337" s="375"/>
      <c r="Q337" s="376"/>
      <c r="R337" s="377"/>
      <c r="S337" s="375"/>
      <c r="T337" s="376"/>
      <c r="U337" s="377"/>
      <c r="V337" s="375"/>
      <c r="W337" s="376"/>
      <c r="X337" s="377"/>
      <c r="Y337" s="375"/>
      <c r="Z337" s="376"/>
      <c r="AA337" s="377"/>
      <c r="AB337" s="375"/>
      <c r="AC337" s="376"/>
      <c r="AD337" s="377"/>
      <c r="AE337" s="375"/>
      <c r="AF337" s="376"/>
      <c r="AG337" s="377"/>
      <c r="AH337" s="375"/>
      <c r="AI337" s="376"/>
      <c r="AJ337" s="377"/>
      <c r="AK337" s="375"/>
      <c r="AL337" s="376"/>
      <c r="AM337" s="377"/>
      <c r="AN337" s="375"/>
      <c r="AO337" s="376"/>
      <c r="AP337" s="377"/>
    </row>
    <row r="338" spans="1:42" hidden="1" outlineLevel="1" x14ac:dyDescent="0.25">
      <c r="A338" s="208" t="s">
        <v>779</v>
      </c>
      <c r="B338" s="209" t="s">
        <v>383</v>
      </c>
      <c r="C338" s="210"/>
      <c r="D338" s="211"/>
      <c r="E338" s="212">
        <f>'04_ETE_C.'!E76</f>
        <v>0</v>
      </c>
      <c r="F338" s="213">
        <f>SUBTOTAL(9,F339:F341)</f>
        <v>0</v>
      </c>
      <c r="G338" s="211"/>
      <c r="H338" s="214"/>
      <c r="I338" s="211">
        <f>SUBTOTAL(9,I339:I341)</f>
        <v>0</v>
      </c>
      <c r="J338" s="211"/>
      <c r="K338" s="214"/>
      <c r="L338" s="211">
        <f>SUBTOTAL(9,L339:L341)</f>
        <v>0</v>
      </c>
      <c r="M338" s="211"/>
      <c r="N338" s="214"/>
      <c r="O338" s="211">
        <f>SUBTOTAL(9,O339:O341)</f>
        <v>0</v>
      </c>
      <c r="P338" s="211"/>
      <c r="Q338" s="214"/>
      <c r="R338" s="211">
        <f>SUBTOTAL(9,R339:R341)</f>
        <v>0</v>
      </c>
      <c r="S338" s="211"/>
      <c r="T338" s="214"/>
      <c r="U338" s="211">
        <f>SUBTOTAL(9,U339:U341)</f>
        <v>0</v>
      </c>
      <c r="V338" s="211"/>
      <c r="W338" s="214"/>
      <c r="X338" s="211">
        <f>SUBTOTAL(9,X339:X341)</f>
        <v>0</v>
      </c>
      <c r="Y338" s="211"/>
      <c r="Z338" s="214"/>
      <c r="AA338" s="211">
        <f>SUBTOTAL(9,AA339:AA341)</f>
        <v>0</v>
      </c>
      <c r="AB338" s="211"/>
      <c r="AC338" s="214"/>
      <c r="AD338" s="211">
        <f>SUBTOTAL(9,AD339:AD341)</f>
        <v>0</v>
      </c>
      <c r="AE338" s="211"/>
      <c r="AF338" s="214"/>
      <c r="AG338" s="211">
        <f>SUBTOTAL(9,AG339:AG341)</f>
        <v>0</v>
      </c>
      <c r="AH338" s="211"/>
      <c r="AI338" s="214"/>
      <c r="AJ338" s="211">
        <f>SUBTOTAL(9,AJ339:AJ341)</f>
        <v>0</v>
      </c>
      <c r="AK338" s="211"/>
      <c r="AL338" s="214"/>
      <c r="AM338" s="211">
        <f>SUBTOTAL(9,AM339:AM341)</f>
        <v>0</v>
      </c>
      <c r="AN338" s="211"/>
      <c r="AO338" s="214"/>
      <c r="AP338" s="211">
        <f>SUBTOTAL(9,AP339:AP341)</f>
        <v>0</v>
      </c>
    </row>
    <row r="339" spans="1:42" ht="25.5" hidden="1" outlineLevel="1" x14ac:dyDescent="0.25">
      <c r="A339" s="400" t="s">
        <v>780</v>
      </c>
      <c r="B339" s="369" t="s">
        <v>384</v>
      </c>
      <c r="C339" s="368" t="s">
        <v>8</v>
      </c>
      <c r="D339" s="356">
        <v>23.78</v>
      </c>
      <c r="E339" s="326">
        <f>'04_ETE_C.'!E77</f>
        <v>0</v>
      </c>
      <c r="F339" s="366">
        <f t="shared" ref="F339:F341" si="871">ROUND(E339*D339,2)</f>
        <v>0</v>
      </c>
      <c r="G339" s="367"/>
      <c r="H339" s="222" t="e">
        <f>ROUND(I339/$F339,6)</f>
        <v>#DIV/0!</v>
      </c>
      <c r="I339" s="223">
        <f t="shared" ref="I339:L341" si="872">ROUND(G339*$E339,5)</f>
        <v>0</v>
      </c>
      <c r="J339" s="367"/>
      <c r="K339" s="222" t="e">
        <f t="shared" ref="K339:K341" si="873">ROUND(L339/$F339,6)</f>
        <v>#DIV/0!</v>
      </c>
      <c r="L339" s="223">
        <f t="shared" si="872"/>
        <v>0</v>
      </c>
      <c r="M339" s="367"/>
      <c r="N339" s="222" t="e">
        <f t="shared" ref="N339:N341" si="874">ROUND(O339/$F339,6)</f>
        <v>#DIV/0!</v>
      </c>
      <c r="O339" s="223">
        <f t="shared" ref="O339:O341" si="875">ROUND(M339*$E339,5)</f>
        <v>0</v>
      </c>
      <c r="P339" s="367"/>
      <c r="Q339" s="222" t="e">
        <f t="shared" ref="Q339:Q341" si="876">ROUND(R339/$F339,6)</f>
        <v>#DIV/0!</v>
      </c>
      <c r="R339" s="223">
        <f t="shared" ref="R339:R341" si="877">ROUND(P339*$E339,5)</f>
        <v>0</v>
      </c>
      <c r="S339" s="367"/>
      <c r="T339" s="222" t="e">
        <f t="shared" ref="T339:T341" si="878">ROUND(U339/$F339,6)</f>
        <v>#DIV/0!</v>
      </c>
      <c r="U339" s="223">
        <f t="shared" ref="U339:U341" si="879">ROUND(S339*$E339,5)</f>
        <v>0</v>
      </c>
      <c r="V339" s="367"/>
      <c r="W339" s="222" t="e">
        <f t="shared" ref="W339:W341" si="880">ROUND(X339/$F339,6)</f>
        <v>#DIV/0!</v>
      </c>
      <c r="X339" s="223">
        <f t="shared" ref="X339:X341" si="881">ROUND(V339*$E339,5)</f>
        <v>0</v>
      </c>
      <c r="Y339" s="367"/>
      <c r="Z339" s="222" t="e">
        <f t="shared" ref="Z339:Z341" si="882">ROUND(AA339/$F339,6)</f>
        <v>#DIV/0!</v>
      </c>
      <c r="AA339" s="223">
        <f t="shared" ref="AA339:AA341" si="883">ROUND(Y339*$E339,5)</f>
        <v>0</v>
      </c>
      <c r="AB339" s="367">
        <f>$D339/2</f>
        <v>11.89</v>
      </c>
      <c r="AC339" s="222" t="e">
        <f t="shared" ref="AC339:AC341" si="884">ROUND(AD339/$F339,6)</f>
        <v>#DIV/0!</v>
      </c>
      <c r="AD339" s="223">
        <f t="shared" ref="AD339:AD341" si="885">ROUND(AB339*$E339,5)</f>
        <v>0</v>
      </c>
      <c r="AE339" s="367">
        <f>$D339/2</f>
        <v>11.89</v>
      </c>
      <c r="AF339" s="222" t="e">
        <f t="shared" ref="AF339:AF341" si="886">ROUND(AG339/$F339,6)</f>
        <v>#DIV/0!</v>
      </c>
      <c r="AG339" s="223">
        <f t="shared" ref="AG339:AG341" si="887">ROUND(AE339*$E339,5)</f>
        <v>0</v>
      </c>
      <c r="AH339" s="367"/>
      <c r="AI339" s="222" t="e">
        <f t="shared" ref="AI339:AI341" si="888">ROUND(AJ339/$F339,6)</f>
        <v>#DIV/0!</v>
      </c>
      <c r="AJ339" s="223">
        <f t="shared" ref="AJ339:AJ341" si="889">ROUND(AH339*$E339,5)</f>
        <v>0</v>
      </c>
      <c r="AK339" s="367"/>
      <c r="AL339" s="222" t="e">
        <f t="shared" ref="AL339:AL341" si="890">ROUND(AM339/$F339,6)</f>
        <v>#DIV/0!</v>
      </c>
      <c r="AM339" s="223">
        <f t="shared" ref="AM339:AM341" si="891">ROUND(AK339*$E339,5)</f>
        <v>0</v>
      </c>
      <c r="AN339" s="367"/>
      <c r="AO339" s="222" t="e">
        <f t="shared" ref="AO339:AO341" si="892">ROUND(AP339/$F339,6)</f>
        <v>#DIV/0!</v>
      </c>
      <c r="AP339" s="223">
        <f t="shared" ref="AP339:AP341" si="893">ROUND(AN339*$E339,5)</f>
        <v>0</v>
      </c>
    </row>
    <row r="340" spans="1:42" ht="25.5" hidden="1" outlineLevel="1" x14ac:dyDescent="0.25">
      <c r="A340" s="400" t="s">
        <v>781</v>
      </c>
      <c r="B340" s="369" t="s">
        <v>385</v>
      </c>
      <c r="C340" s="368" t="s">
        <v>8</v>
      </c>
      <c r="D340" s="356">
        <v>268</v>
      </c>
      <c r="E340" s="326">
        <f>'04_ETE_C.'!E78</f>
        <v>0</v>
      </c>
      <c r="F340" s="366">
        <f t="shared" si="871"/>
        <v>0</v>
      </c>
      <c r="G340" s="367"/>
      <c r="H340" s="222" t="e">
        <f>ROUND(I340/$F340,6)</f>
        <v>#DIV/0!</v>
      </c>
      <c r="I340" s="223">
        <f t="shared" si="872"/>
        <v>0</v>
      </c>
      <c r="J340" s="367"/>
      <c r="K340" s="222" t="e">
        <f t="shared" si="873"/>
        <v>#DIV/0!</v>
      </c>
      <c r="L340" s="223">
        <f t="shared" si="872"/>
        <v>0</v>
      </c>
      <c r="M340" s="367"/>
      <c r="N340" s="222" t="e">
        <f t="shared" si="874"/>
        <v>#DIV/0!</v>
      </c>
      <c r="O340" s="223">
        <f t="shared" si="875"/>
        <v>0</v>
      </c>
      <c r="P340" s="367"/>
      <c r="Q340" s="222" t="e">
        <f t="shared" si="876"/>
        <v>#DIV/0!</v>
      </c>
      <c r="R340" s="223">
        <f t="shared" si="877"/>
        <v>0</v>
      </c>
      <c r="S340" s="367"/>
      <c r="T340" s="222" t="e">
        <f t="shared" si="878"/>
        <v>#DIV/0!</v>
      </c>
      <c r="U340" s="223">
        <f t="shared" si="879"/>
        <v>0</v>
      </c>
      <c r="V340" s="367"/>
      <c r="W340" s="222" t="e">
        <f t="shared" si="880"/>
        <v>#DIV/0!</v>
      </c>
      <c r="X340" s="223">
        <f t="shared" si="881"/>
        <v>0</v>
      </c>
      <c r="Y340" s="367"/>
      <c r="Z340" s="222" t="e">
        <f t="shared" si="882"/>
        <v>#DIV/0!</v>
      </c>
      <c r="AA340" s="223">
        <f t="shared" si="883"/>
        <v>0</v>
      </c>
      <c r="AB340" s="367">
        <f t="shared" ref="AB340:AB341" si="894">$D340/2</f>
        <v>134</v>
      </c>
      <c r="AC340" s="222" t="e">
        <f t="shared" si="884"/>
        <v>#DIV/0!</v>
      </c>
      <c r="AD340" s="223">
        <f t="shared" si="885"/>
        <v>0</v>
      </c>
      <c r="AE340" s="367">
        <f t="shared" ref="AE340:AE341" si="895">$D340/2</f>
        <v>134</v>
      </c>
      <c r="AF340" s="222" t="e">
        <f t="shared" si="886"/>
        <v>#DIV/0!</v>
      </c>
      <c r="AG340" s="223">
        <f t="shared" si="887"/>
        <v>0</v>
      </c>
      <c r="AH340" s="367"/>
      <c r="AI340" s="222" t="e">
        <f t="shared" si="888"/>
        <v>#DIV/0!</v>
      </c>
      <c r="AJ340" s="223">
        <f t="shared" si="889"/>
        <v>0</v>
      </c>
      <c r="AK340" s="367"/>
      <c r="AL340" s="222" t="e">
        <f t="shared" si="890"/>
        <v>#DIV/0!</v>
      </c>
      <c r="AM340" s="223">
        <f t="shared" si="891"/>
        <v>0</v>
      </c>
      <c r="AN340" s="367"/>
      <c r="AO340" s="222" t="e">
        <f t="shared" si="892"/>
        <v>#DIV/0!</v>
      </c>
      <c r="AP340" s="223">
        <f t="shared" si="893"/>
        <v>0</v>
      </c>
    </row>
    <row r="341" spans="1:42" ht="25.5" hidden="1" outlineLevel="1" x14ac:dyDescent="0.25">
      <c r="A341" s="400" t="s">
        <v>782</v>
      </c>
      <c r="B341" s="369" t="s">
        <v>386</v>
      </c>
      <c r="C341" s="368" t="s">
        <v>8</v>
      </c>
      <c r="D341" s="356">
        <v>116</v>
      </c>
      <c r="E341" s="326">
        <f>'04_ETE_C.'!E79</f>
        <v>0</v>
      </c>
      <c r="F341" s="366">
        <f t="shared" si="871"/>
        <v>0</v>
      </c>
      <c r="G341" s="367"/>
      <c r="H341" s="222" t="e">
        <f>ROUND(I341/$F341,6)</f>
        <v>#DIV/0!</v>
      </c>
      <c r="I341" s="223">
        <f t="shared" si="872"/>
        <v>0</v>
      </c>
      <c r="J341" s="367"/>
      <c r="K341" s="222" t="e">
        <f t="shared" si="873"/>
        <v>#DIV/0!</v>
      </c>
      <c r="L341" s="223">
        <f t="shared" si="872"/>
        <v>0</v>
      </c>
      <c r="M341" s="367"/>
      <c r="N341" s="222" t="e">
        <f t="shared" si="874"/>
        <v>#DIV/0!</v>
      </c>
      <c r="O341" s="223">
        <f t="shared" si="875"/>
        <v>0</v>
      </c>
      <c r="P341" s="367"/>
      <c r="Q341" s="222" t="e">
        <f t="shared" si="876"/>
        <v>#DIV/0!</v>
      </c>
      <c r="R341" s="223">
        <f t="shared" si="877"/>
        <v>0</v>
      </c>
      <c r="S341" s="367"/>
      <c r="T341" s="222" t="e">
        <f t="shared" si="878"/>
        <v>#DIV/0!</v>
      </c>
      <c r="U341" s="223">
        <f t="shared" si="879"/>
        <v>0</v>
      </c>
      <c r="V341" s="367"/>
      <c r="W341" s="222" t="e">
        <f t="shared" si="880"/>
        <v>#DIV/0!</v>
      </c>
      <c r="X341" s="223">
        <f t="shared" si="881"/>
        <v>0</v>
      </c>
      <c r="Y341" s="367"/>
      <c r="Z341" s="222" t="e">
        <f t="shared" si="882"/>
        <v>#DIV/0!</v>
      </c>
      <c r="AA341" s="223">
        <f t="shared" si="883"/>
        <v>0</v>
      </c>
      <c r="AB341" s="367">
        <f t="shared" si="894"/>
        <v>58</v>
      </c>
      <c r="AC341" s="222" t="e">
        <f t="shared" si="884"/>
        <v>#DIV/0!</v>
      </c>
      <c r="AD341" s="223">
        <f t="shared" si="885"/>
        <v>0</v>
      </c>
      <c r="AE341" s="367">
        <f t="shared" si="895"/>
        <v>58</v>
      </c>
      <c r="AF341" s="222" t="e">
        <f t="shared" si="886"/>
        <v>#DIV/0!</v>
      </c>
      <c r="AG341" s="223">
        <f t="shared" si="887"/>
        <v>0</v>
      </c>
      <c r="AH341" s="367"/>
      <c r="AI341" s="222" t="e">
        <f t="shared" si="888"/>
        <v>#DIV/0!</v>
      </c>
      <c r="AJ341" s="223">
        <f t="shared" si="889"/>
        <v>0</v>
      </c>
      <c r="AK341" s="367"/>
      <c r="AL341" s="222" t="e">
        <f t="shared" si="890"/>
        <v>#DIV/0!</v>
      </c>
      <c r="AM341" s="223">
        <f t="shared" si="891"/>
        <v>0</v>
      </c>
      <c r="AN341" s="367"/>
      <c r="AO341" s="222" t="e">
        <f t="shared" si="892"/>
        <v>#DIV/0!</v>
      </c>
      <c r="AP341" s="223">
        <f t="shared" si="893"/>
        <v>0</v>
      </c>
    </row>
    <row r="342" spans="1:42" hidden="1" outlineLevel="1" x14ac:dyDescent="0.25">
      <c r="A342" s="370"/>
      <c r="B342" s="372"/>
      <c r="C342" s="371"/>
      <c r="D342" s="373"/>
      <c r="E342" s="373">
        <f>'04_ETE_C.'!E80</f>
        <v>0</v>
      </c>
      <c r="F342" s="374"/>
      <c r="G342" s="375"/>
      <c r="H342" s="376"/>
      <c r="I342" s="377"/>
      <c r="J342" s="375"/>
      <c r="K342" s="376"/>
      <c r="L342" s="377"/>
      <c r="M342" s="375"/>
      <c r="N342" s="376"/>
      <c r="O342" s="377"/>
      <c r="P342" s="375"/>
      <c r="Q342" s="376"/>
      <c r="R342" s="377"/>
      <c r="S342" s="375"/>
      <c r="T342" s="376"/>
      <c r="U342" s="377"/>
      <c r="V342" s="375"/>
      <c r="W342" s="376"/>
      <c r="X342" s="377"/>
      <c r="Y342" s="375"/>
      <c r="Z342" s="376"/>
      <c r="AA342" s="377"/>
      <c r="AB342" s="375"/>
      <c r="AC342" s="376"/>
      <c r="AD342" s="377"/>
      <c r="AE342" s="375"/>
      <c r="AF342" s="376"/>
      <c r="AG342" s="377"/>
      <c r="AH342" s="375"/>
      <c r="AI342" s="376"/>
      <c r="AJ342" s="377"/>
      <c r="AK342" s="375"/>
      <c r="AL342" s="376"/>
      <c r="AM342" s="377"/>
      <c r="AN342" s="375"/>
      <c r="AO342" s="376"/>
      <c r="AP342" s="377"/>
    </row>
    <row r="343" spans="1:42" hidden="1" outlineLevel="1" x14ac:dyDescent="0.25">
      <c r="A343" s="208" t="s">
        <v>783</v>
      </c>
      <c r="B343" s="209" t="s">
        <v>387</v>
      </c>
      <c r="C343" s="210"/>
      <c r="D343" s="211"/>
      <c r="E343" s="212">
        <f>'04_ETE_C.'!E81</f>
        <v>0</v>
      </c>
      <c r="F343" s="213">
        <f>SUBTOTAL(9,F344:F346)</f>
        <v>0</v>
      </c>
      <c r="G343" s="211"/>
      <c r="H343" s="214"/>
      <c r="I343" s="211">
        <f>SUBTOTAL(9,I344:I358)</f>
        <v>0</v>
      </c>
      <c r="J343" s="211"/>
      <c r="K343" s="214"/>
      <c r="L343" s="211">
        <f>SUBTOTAL(9,L344:L358)</f>
        <v>0</v>
      </c>
      <c r="M343" s="211"/>
      <c r="N343" s="214"/>
      <c r="O343" s="211">
        <f>SUBTOTAL(9,O344:O358)</f>
        <v>0</v>
      </c>
      <c r="P343" s="211"/>
      <c r="Q343" s="214"/>
      <c r="R343" s="211">
        <f>SUBTOTAL(9,R344:R345)</f>
        <v>0</v>
      </c>
      <c r="S343" s="211"/>
      <c r="T343" s="214"/>
      <c r="U343" s="211">
        <f>SUBTOTAL(9,U344:U345)</f>
        <v>0</v>
      </c>
      <c r="V343" s="211"/>
      <c r="W343" s="214"/>
      <c r="X343" s="211">
        <f>SUBTOTAL(9,X344:X345)</f>
        <v>0</v>
      </c>
      <c r="Y343" s="211"/>
      <c r="Z343" s="214"/>
      <c r="AA343" s="211">
        <f>SUBTOTAL(9,AA344:AA345)</f>
        <v>0</v>
      </c>
      <c r="AB343" s="211"/>
      <c r="AC343" s="214"/>
      <c r="AD343" s="211">
        <f>SUBTOTAL(9,AD344:AD345)</f>
        <v>0</v>
      </c>
      <c r="AE343" s="211"/>
      <c r="AF343" s="214"/>
      <c r="AG343" s="211">
        <f>SUBTOTAL(9,AG344:AG345)</f>
        <v>0</v>
      </c>
      <c r="AH343" s="211"/>
      <c r="AI343" s="214"/>
      <c r="AJ343" s="211">
        <f>SUBTOTAL(9,AJ344:AJ358)</f>
        <v>0</v>
      </c>
      <c r="AK343" s="211"/>
      <c r="AL343" s="214"/>
      <c r="AM343" s="211">
        <f>SUBTOTAL(9,AM344:AM358)</f>
        <v>0</v>
      </c>
      <c r="AN343" s="211"/>
      <c r="AO343" s="214"/>
      <c r="AP343" s="211">
        <f>SUBTOTAL(9,AP344:AP358)</f>
        <v>0</v>
      </c>
    </row>
    <row r="344" spans="1:42" ht="25.5" hidden="1" outlineLevel="1" x14ac:dyDescent="0.25">
      <c r="A344" s="216" t="s">
        <v>784</v>
      </c>
      <c r="B344" s="258" t="s">
        <v>388</v>
      </c>
      <c r="C344" s="272" t="s">
        <v>112</v>
      </c>
      <c r="D344" s="356">
        <v>25790.86</v>
      </c>
      <c r="E344" s="344">
        <f>'04_ETE_C.'!E82</f>
        <v>0</v>
      </c>
      <c r="F344" s="366">
        <f t="shared" ref="F344:F345" si="896">ROUND(E344*D344,2)</f>
        <v>0</v>
      </c>
      <c r="G344" s="367"/>
      <c r="H344" s="222" t="e">
        <f>ROUND(I344/$F344,6)</f>
        <v>#DIV/0!</v>
      </c>
      <c r="I344" s="223">
        <f t="shared" ref="I344:L345" si="897">ROUND(G344*$E344,5)</f>
        <v>0</v>
      </c>
      <c r="J344" s="367"/>
      <c r="K344" s="222" t="e">
        <f t="shared" ref="K344:K345" si="898">ROUND(L344/$F344,6)</f>
        <v>#DIV/0!</v>
      </c>
      <c r="L344" s="223">
        <f t="shared" si="897"/>
        <v>0</v>
      </c>
      <c r="M344" s="367"/>
      <c r="N344" s="222" t="e">
        <f t="shared" ref="N344:N345" si="899">ROUND(O344/$F344,6)</f>
        <v>#DIV/0!</v>
      </c>
      <c r="O344" s="223">
        <f t="shared" ref="O344:O345" si="900">ROUND(M344*$E344,5)</f>
        <v>0</v>
      </c>
      <c r="P344" s="367">
        <v>4298.4799999999996</v>
      </c>
      <c r="Q344" s="222" t="e">
        <f t="shared" ref="Q344:Q345" si="901">ROUND(R344/$F344,6)</f>
        <v>#DIV/0!</v>
      </c>
      <c r="R344" s="223">
        <f t="shared" ref="R344:R345" si="902">ROUND(P344*$E344,5)</f>
        <v>0</v>
      </c>
      <c r="S344" s="367">
        <v>4298.4799999999996</v>
      </c>
      <c r="T344" s="222" t="e">
        <f t="shared" ref="T344:T345" si="903">ROUND(U344/$F344,6)</f>
        <v>#DIV/0!</v>
      </c>
      <c r="U344" s="223">
        <f t="shared" ref="U344:U345" si="904">ROUND(S344*$E344,5)</f>
        <v>0</v>
      </c>
      <c r="V344" s="367">
        <v>4298.4799999999996</v>
      </c>
      <c r="W344" s="222" t="e">
        <f t="shared" ref="W344:W345" si="905">ROUND(X344/$F344,6)</f>
        <v>#DIV/0!</v>
      </c>
      <c r="X344" s="223">
        <f t="shared" ref="X344:X345" si="906">ROUND(V344*$E344,5)</f>
        <v>0</v>
      </c>
      <c r="Y344" s="367">
        <v>4298.4799999999996</v>
      </c>
      <c r="Z344" s="222" t="e">
        <f t="shared" ref="Z344:Z345" si="907">ROUND(AA344/$F344,6)</f>
        <v>#DIV/0!</v>
      </c>
      <c r="AA344" s="223">
        <f t="shared" ref="AA344:AA345" si="908">ROUND(Y344*$E344,5)</f>
        <v>0</v>
      </c>
      <c r="AB344" s="367">
        <v>4298.4799999999996</v>
      </c>
      <c r="AC344" s="222" t="e">
        <f t="shared" ref="AC344:AC345" si="909">ROUND(AD344/$F344,6)</f>
        <v>#DIV/0!</v>
      </c>
      <c r="AD344" s="223">
        <f t="shared" ref="AD344:AD345" si="910">ROUND(AB344*$E344,5)</f>
        <v>0</v>
      </c>
      <c r="AE344" s="367">
        <f>D344-AB344-Y344-V344-R1405-S344-P344</f>
        <v>4298.4600000000028</v>
      </c>
      <c r="AF344" s="222" t="e">
        <f t="shared" ref="AF344:AF345" si="911">ROUND(AG344/$F344,6)</f>
        <v>#DIV/0!</v>
      </c>
      <c r="AG344" s="223">
        <f t="shared" ref="AG344:AG345" si="912">ROUND(AE344*$E344,5)</f>
        <v>0</v>
      </c>
      <c r="AH344" s="367"/>
      <c r="AI344" s="222" t="e">
        <f t="shared" ref="AI344:AI345" si="913">ROUND(AJ344/$F344,6)</f>
        <v>#DIV/0!</v>
      </c>
      <c r="AJ344" s="223">
        <f t="shared" ref="AJ344:AJ345" si="914">ROUND(AH344*$E344,5)</f>
        <v>0</v>
      </c>
      <c r="AK344" s="367"/>
      <c r="AL344" s="222" t="e">
        <f t="shared" ref="AL344:AL345" si="915">ROUND(AM344/$F344,6)</f>
        <v>#DIV/0!</v>
      </c>
      <c r="AM344" s="223">
        <f t="shared" ref="AM344:AM345" si="916">ROUND(AK344*$E344,5)</f>
        <v>0</v>
      </c>
      <c r="AN344" s="367"/>
      <c r="AO344" s="222" t="e">
        <f t="shared" ref="AO344:AO345" si="917">ROUND(AP344/$F344,6)</f>
        <v>#DIV/0!</v>
      </c>
      <c r="AP344" s="223">
        <f t="shared" ref="AP344:AP345" si="918">ROUND(AN344*$E344,5)</f>
        <v>0</v>
      </c>
    </row>
    <row r="345" spans="1:42" ht="38.25" hidden="1" outlineLevel="1" x14ac:dyDescent="0.25">
      <c r="A345" s="216" t="s">
        <v>785</v>
      </c>
      <c r="B345" s="341" t="s">
        <v>225</v>
      </c>
      <c r="C345" s="342" t="s">
        <v>112</v>
      </c>
      <c r="D345" s="356">
        <v>21.63</v>
      </c>
      <c r="E345" s="326">
        <f>'04_ETE_C.'!E83</f>
        <v>0</v>
      </c>
      <c r="F345" s="366">
        <f t="shared" si="896"/>
        <v>0</v>
      </c>
      <c r="G345" s="367"/>
      <c r="H345" s="222" t="e">
        <f>ROUND(I345/$F345,6)</f>
        <v>#DIV/0!</v>
      </c>
      <c r="I345" s="223">
        <f t="shared" si="897"/>
        <v>0</v>
      </c>
      <c r="J345" s="367"/>
      <c r="K345" s="222" t="e">
        <f t="shared" si="898"/>
        <v>#DIV/0!</v>
      </c>
      <c r="L345" s="223">
        <f t="shared" si="897"/>
        <v>0</v>
      </c>
      <c r="M345" s="367"/>
      <c r="N345" s="222" t="e">
        <f t="shared" si="899"/>
        <v>#DIV/0!</v>
      </c>
      <c r="O345" s="223">
        <f t="shared" si="900"/>
        <v>0</v>
      </c>
      <c r="P345" s="367">
        <f t="shared" ref="P345" si="919">$D345/6</f>
        <v>3.605</v>
      </c>
      <c r="Q345" s="222" t="e">
        <f t="shared" si="901"/>
        <v>#DIV/0!</v>
      </c>
      <c r="R345" s="223">
        <f t="shared" si="902"/>
        <v>0</v>
      </c>
      <c r="S345" s="367">
        <f t="shared" ref="S345" si="920">$D345/6</f>
        <v>3.605</v>
      </c>
      <c r="T345" s="222" t="e">
        <f t="shared" si="903"/>
        <v>#DIV/0!</v>
      </c>
      <c r="U345" s="223">
        <f t="shared" si="904"/>
        <v>0</v>
      </c>
      <c r="V345" s="367">
        <f t="shared" ref="V345" si="921">$D345/6</f>
        <v>3.605</v>
      </c>
      <c r="W345" s="222" t="e">
        <f t="shared" si="905"/>
        <v>#DIV/0!</v>
      </c>
      <c r="X345" s="223">
        <f t="shared" si="906"/>
        <v>0</v>
      </c>
      <c r="Y345" s="367">
        <f t="shared" ref="Y345" si="922">$D345/6</f>
        <v>3.605</v>
      </c>
      <c r="Z345" s="222" t="e">
        <f t="shared" si="907"/>
        <v>#DIV/0!</v>
      </c>
      <c r="AA345" s="223">
        <f t="shared" si="908"/>
        <v>0</v>
      </c>
      <c r="AB345" s="367">
        <f t="shared" ref="AB345" si="923">$D345/6</f>
        <v>3.605</v>
      </c>
      <c r="AC345" s="222" t="e">
        <f t="shared" si="909"/>
        <v>#DIV/0!</v>
      </c>
      <c r="AD345" s="223">
        <f t="shared" si="910"/>
        <v>0</v>
      </c>
      <c r="AE345" s="367">
        <f t="shared" ref="AE345" si="924">$D345/6</f>
        <v>3.605</v>
      </c>
      <c r="AF345" s="222" t="e">
        <f t="shared" si="911"/>
        <v>#DIV/0!</v>
      </c>
      <c r="AG345" s="223">
        <f t="shared" si="912"/>
        <v>0</v>
      </c>
      <c r="AH345" s="367"/>
      <c r="AI345" s="222" t="e">
        <f t="shared" si="913"/>
        <v>#DIV/0!</v>
      </c>
      <c r="AJ345" s="223">
        <f t="shared" si="914"/>
        <v>0</v>
      </c>
      <c r="AK345" s="367"/>
      <c r="AL345" s="222" t="e">
        <f t="shared" si="915"/>
        <v>#DIV/0!</v>
      </c>
      <c r="AM345" s="223">
        <f t="shared" si="916"/>
        <v>0</v>
      </c>
      <c r="AN345" s="367"/>
      <c r="AO345" s="222" t="e">
        <f t="shared" si="917"/>
        <v>#DIV/0!</v>
      </c>
      <c r="AP345" s="223">
        <f t="shared" si="918"/>
        <v>0</v>
      </c>
    </row>
    <row r="346" spans="1:42" hidden="1" outlineLevel="1" x14ac:dyDescent="0.25">
      <c r="A346" s="370"/>
      <c r="B346" s="372"/>
      <c r="C346" s="371"/>
      <c r="D346" s="373"/>
      <c r="E346" s="373">
        <f>'04_ETE_C.'!E84</f>
        <v>0</v>
      </c>
      <c r="F346" s="374"/>
      <c r="G346" s="375"/>
      <c r="H346" s="376"/>
      <c r="I346" s="377"/>
      <c r="J346" s="375"/>
      <c r="K346" s="376"/>
      <c r="L346" s="377"/>
      <c r="M346" s="375"/>
      <c r="N346" s="376"/>
      <c r="O346" s="377"/>
      <c r="P346" s="375"/>
      <c r="Q346" s="376"/>
      <c r="R346" s="377"/>
      <c r="S346" s="375"/>
      <c r="T346" s="376"/>
      <c r="U346" s="377"/>
      <c r="V346" s="375"/>
      <c r="W346" s="376"/>
      <c r="X346" s="377"/>
      <c r="Y346" s="375"/>
      <c r="Z346" s="376"/>
      <c r="AA346" s="377"/>
      <c r="AB346" s="375"/>
      <c r="AC346" s="376"/>
      <c r="AD346" s="377"/>
      <c r="AE346" s="375"/>
      <c r="AF346" s="376"/>
      <c r="AG346" s="377"/>
      <c r="AH346" s="375"/>
      <c r="AI346" s="376"/>
      <c r="AJ346" s="377"/>
      <c r="AK346" s="375"/>
      <c r="AL346" s="376"/>
      <c r="AM346" s="377"/>
      <c r="AN346" s="375"/>
      <c r="AO346" s="376"/>
      <c r="AP346" s="377"/>
    </row>
    <row r="347" spans="1:42" hidden="1" outlineLevel="1" x14ac:dyDescent="0.25">
      <c r="A347" s="208" t="s">
        <v>786</v>
      </c>
      <c r="B347" s="209" t="s">
        <v>389</v>
      </c>
      <c r="C347" s="210"/>
      <c r="D347" s="211"/>
      <c r="E347" s="212">
        <f>'04_ETE_C.'!E85</f>
        <v>0</v>
      </c>
      <c r="F347" s="213">
        <f>SUBTOTAL(9,F348:F357)</f>
        <v>0</v>
      </c>
      <c r="G347" s="211"/>
      <c r="H347" s="214"/>
      <c r="I347" s="211">
        <f>SUBTOTAL(9,I348:I357)</f>
        <v>0</v>
      </c>
      <c r="J347" s="211"/>
      <c r="K347" s="214"/>
      <c r="L347" s="211">
        <f>SUBTOTAL(9,L348:L357)</f>
        <v>0</v>
      </c>
      <c r="M347" s="211"/>
      <c r="N347" s="214"/>
      <c r="O347" s="211">
        <f>SUBTOTAL(9,O348:O357)</f>
        <v>0</v>
      </c>
      <c r="P347" s="211"/>
      <c r="Q347" s="214"/>
      <c r="R347" s="211">
        <f>SUBTOTAL(9,R348:R357)</f>
        <v>0</v>
      </c>
      <c r="S347" s="211"/>
      <c r="T347" s="214"/>
      <c r="U347" s="211">
        <f>SUBTOTAL(9,U348:U357)</f>
        <v>0</v>
      </c>
      <c r="V347" s="211"/>
      <c r="W347" s="214"/>
      <c r="X347" s="211">
        <f>SUBTOTAL(9,X348:X357)</f>
        <v>0</v>
      </c>
      <c r="Y347" s="211"/>
      <c r="Z347" s="214"/>
      <c r="AA347" s="211">
        <f>SUBTOTAL(9,AA348:AA357)</f>
        <v>0</v>
      </c>
      <c r="AB347" s="211"/>
      <c r="AC347" s="214"/>
      <c r="AD347" s="211">
        <f>SUBTOTAL(9,AD348:AD357)</f>
        <v>0</v>
      </c>
      <c r="AE347" s="211"/>
      <c r="AF347" s="214"/>
      <c r="AG347" s="211">
        <f>SUBTOTAL(9,AG348:AG357)</f>
        <v>0</v>
      </c>
      <c r="AH347" s="211"/>
      <c r="AI347" s="214"/>
      <c r="AJ347" s="211">
        <f>SUBTOTAL(9,AJ348:AJ357)</f>
        <v>0</v>
      </c>
      <c r="AK347" s="211"/>
      <c r="AL347" s="214"/>
      <c r="AM347" s="211">
        <f>SUBTOTAL(9,AM348:AM357)</f>
        <v>0</v>
      </c>
      <c r="AN347" s="211"/>
      <c r="AO347" s="214"/>
      <c r="AP347" s="211">
        <f>SUBTOTAL(9,AP348:AP357)</f>
        <v>0</v>
      </c>
    </row>
    <row r="348" spans="1:42" s="20" customFormat="1" ht="25.5" hidden="1" outlineLevel="1" x14ac:dyDescent="0.25">
      <c r="A348" s="397" t="s">
        <v>787</v>
      </c>
      <c r="B348" s="258" t="s">
        <v>390</v>
      </c>
      <c r="C348" s="272" t="s">
        <v>8</v>
      </c>
      <c r="D348" s="356">
        <v>7.5</v>
      </c>
      <c r="E348" s="356">
        <f>'04_ETE_C.'!E86</f>
        <v>0</v>
      </c>
      <c r="F348" s="366">
        <f t="shared" ref="F348:F357" si="925">ROUND(E348*D348,2)</f>
        <v>0</v>
      </c>
      <c r="G348" s="367"/>
      <c r="H348" s="222" t="e">
        <f t="shared" ref="H348:H357" si="926">ROUND(I348/$F348,6)</f>
        <v>#DIV/0!</v>
      </c>
      <c r="I348" s="223">
        <f t="shared" ref="I348:L357" si="927">ROUND(G348*$E348,5)</f>
        <v>0</v>
      </c>
      <c r="J348" s="367"/>
      <c r="K348" s="222" t="e">
        <f t="shared" ref="K348:K357" si="928">ROUND(L348/$F348,6)</f>
        <v>#DIV/0!</v>
      </c>
      <c r="L348" s="223">
        <f t="shared" si="927"/>
        <v>0</v>
      </c>
      <c r="M348" s="367"/>
      <c r="N348" s="222" t="e">
        <f t="shared" ref="N348:N357" si="929">ROUND(O348/$F348,6)</f>
        <v>#DIV/0!</v>
      </c>
      <c r="O348" s="223">
        <f t="shared" ref="O348:O357" si="930">ROUND(M348*$E348,5)</f>
        <v>0</v>
      </c>
      <c r="P348" s="367">
        <f t="shared" ref="P348:P357" si="931">$D348/6</f>
        <v>1.25</v>
      </c>
      <c r="Q348" s="222" t="e">
        <f t="shared" ref="Q348:Q357" si="932">ROUND(R348/$F348,6)</f>
        <v>#DIV/0!</v>
      </c>
      <c r="R348" s="223">
        <f t="shared" ref="R348:R357" si="933">ROUND(P348*$E348,5)</f>
        <v>0</v>
      </c>
      <c r="S348" s="367">
        <f t="shared" ref="S348:S357" si="934">$D348/6</f>
        <v>1.25</v>
      </c>
      <c r="T348" s="222" t="e">
        <f t="shared" ref="T348:T357" si="935">ROUND(U348/$F348,6)</f>
        <v>#DIV/0!</v>
      </c>
      <c r="U348" s="223">
        <f t="shared" ref="U348:U357" si="936">ROUND(S348*$E348,5)</f>
        <v>0</v>
      </c>
      <c r="V348" s="367">
        <f t="shared" ref="V348:V357" si="937">$D348/6</f>
        <v>1.25</v>
      </c>
      <c r="W348" s="222" t="e">
        <f t="shared" ref="W348:W357" si="938">ROUND(X348/$F348,6)</f>
        <v>#DIV/0!</v>
      </c>
      <c r="X348" s="223">
        <f t="shared" ref="X348:X357" si="939">ROUND(V348*$E348,5)</f>
        <v>0</v>
      </c>
      <c r="Y348" s="367">
        <f t="shared" ref="Y348:Y357" si="940">$D348/6</f>
        <v>1.25</v>
      </c>
      <c r="Z348" s="222" t="e">
        <f t="shared" ref="Z348:Z357" si="941">ROUND(AA348/$F348,6)</f>
        <v>#DIV/0!</v>
      </c>
      <c r="AA348" s="223">
        <f t="shared" ref="AA348:AA357" si="942">ROUND(Y348*$E348,5)</f>
        <v>0</v>
      </c>
      <c r="AB348" s="367">
        <f t="shared" ref="AB348:AB357" si="943">$D348/6</f>
        <v>1.25</v>
      </c>
      <c r="AC348" s="222" t="e">
        <f t="shared" ref="AC348:AC357" si="944">ROUND(AD348/$F348,6)</f>
        <v>#DIV/0!</v>
      </c>
      <c r="AD348" s="223">
        <f t="shared" ref="AD348:AD357" si="945">ROUND(AB348*$E348,5)</f>
        <v>0</v>
      </c>
      <c r="AE348" s="367">
        <f t="shared" ref="AE348:AE357" si="946">$D348/6</f>
        <v>1.25</v>
      </c>
      <c r="AF348" s="222" t="e">
        <f t="shared" ref="AF348:AF357" si="947">ROUND(AG348/$F348,6)</f>
        <v>#DIV/0!</v>
      </c>
      <c r="AG348" s="223">
        <f t="shared" ref="AG348:AG357" si="948">ROUND(AE348*$E348,5)</f>
        <v>0</v>
      </c>
      <c r="AH348" s="367"/>
      <c r="AI348" s="222" t="e">
        <f t="shared" ref="AI348:AI357" si="949">ROUND(AJ348/$F348,6)</f>
        <v>#DIV/0!</v>
      </c>
      <c r="AJ348" s="223">
        <f t="shared" ref="AJ348:AJ357" si="950">ROUND(AH348*$E348,5)</f>
        <v>0</v>
      </c>
      <c r="AK348" s="367"/>
      <c r="AL348" s="222" t="e">
        <f t="shared" ref="AL348:AL357" si="951">ROUND(AM348/$F348,6)</f>
        <v>#DIV/0!</v>
      </c>
      <c r="AM348" s="223">
        <f t="shared" ref="AM348:AM357" si="952">ROUND(AK348*$E348,5)</f>
        <v>0</v>
      </c>
      <c r="AN348" s="367"/>
      <c r="AO348" s="222" t="e">
        <f t="shared" ref="AO348:AO357" si="953">ROUND(AP348/$F348,6)</f>
        <v>#DIV/0!</v>
      </c>
      <c r="AP348" s="223">
        <f t="shared" ref="AP348:AP357" si="954">ROUND(AN348*$E348,5)</f>
        <v>0</v>
      </c>
    </row>
    <row r="349" spans="1:42" s="20" customFormat="1" ht="25.5" hidden="1" outlineLevel="1" x14ac:dyDescent="0.25">
      <c r="A349" s="397" t="s">
        <v>788</v>
      </c>
      <c r="B349" s="264" t="s">
        <v>391</v>
      </c>
      <c r="C349" s="266" t="s">
        <v>112</v>
      </c>
      <c r="D349" s="356">
        <v>0.9</v>
      </c>
      <c r="E349" s="357">
        <f>'04_ETE_C.'!E87</f>
        <v>0</v>
      </c>
      <c r="F349" s="366">
        <f t="shared" si="925"/>
        <v>0</v>
      </c>
      <c r="G349" s="367"/>
      <c r="H349" s="222" t="e">
        <f t="shared" si="926"/>
        <v>#DIV/0!</v>
      </c>
      <c r="I349" s="223">
        <f t="shared" si="927"/>
        <v>0</v>
      </c>
      <c r="J349" s="367"/>
      <c r="K349" s="222" t="e">
        <f t="shared" si="928"/>
        <v>#DIV/0!</v>
      </c>
      <c r="L349" s="223">
        <f t="shared" si="927"/>
        <v>0</v>
      </c>
      <c r="M349" s="367"/>
      <c r="N349" s="222" t="e">
        <f t="shared" si="929"/>
        <v>#DIV/0!</v>
      </c>
      <c r="O349" s="223">
        <f t="shared" si="930"/>
        <v>0</v>
      </c>
      <c r="P349" s="367">
        <f t="shared" si="931"/>
        <v>0.15</v>
      </c>
      <c r="Q349" s="222" t="e">
        <f t="shared" si="932"/>
        <v>#DIV/0!</v>
      </c>
      <c r="R349" s="223">
        <f t="shared" si="933"/>
        <v>0</v>
      </c>
      <c r="S349" s="367">
        <f t="shared" si="934"/>
        <v>0.15</v>
      </c>
      <c r="T349" s="222" t="e">
        <f t="shared" si="935"/>
        <v>#DIV/0!</v>
      </c>
      <c r="U349" s="223">
        <f t="shared" si="936"/>
        <v>0</v>
      </c>
      <c r="V349" s="367">
        <f t="shared" si="937"/>
        <v>0.15</v>
      </c>
      <c r="W349" s="222" t="e">
        <f t="shared" si="938"/>
        <v>#DIV/0!</v>
      </c>
      <c r="X349" s="223">
        <f t="shared" si="939"/>
        <v>0</v>
      </c>
      <c r="Y349" s="367">
        <f t="shared" si="940"/>
        <v>0.15</v>
      </c>
      <c r="Z349" s="222" t="e">
        <f t="shared" si="941"/>
        <v>#DIV/0!</v>
      </c>
      <c r="AA349" s="223">
        <f t="shared" si="942"/>
        <v>0</v>
      </c>
      <c r="AB349" s="367">
        <f t="shared" si="943"/>
        <v>0.15</v>
      </c>
      <c r="AC349" s="222" t="e">
        <f t="shared" si="944"/>
        <v>#DIV/0!</v>
      </c>
      <c r="AD349" s="223">
        <f t="shared" si="945"/>
        <v>0</v>
      </c>
      <c r="AE349" s="367">
        <f t="shared" si="946"/>
        <v>0.15</v>
      </c>
      <c r="AF349" s="222" t="e">
        <f t="shared" si="947"/>
        <v>#DIV/0!</v>
      </c>
      <c r="AG349" s="223">
        <f t="shared" si="948"/>
        <v>0</v>
      </c>
      <c r="AH349" s="367"/>
      <c r="AI349" s="222" t="e">
        <f t="shared" si="949"/>
        <v>#DIV/0!</v>
      </c>
      <c r="AJ349" s="223">
        <f t="shared" si="950"/>
        <v>0</v>
      </c>
      <c r="AK349" s="367"/>
      <c r="AL349" s="222" t="e">
        <f t="shared" si="951"/>
        <v>#DIV/0!</v>
      </c>
      <c r="AM349" s="223">
        <f t="shared" si="952"/>
        <v>0</v>
      </c>
      <c r="AN349" s="367"/>
      <c r="AO349" s="222" t="e">
        <f t="shared" si="953"/>
        <v>#DIV/0!</v>
      </c>
      <c r="AP349" s="223">
        <f t="shared" si="954"/>
        <v>0</v>
      </c>
    </row>
    <row r="350" spans="1:42" s="20" customFormat="1" ht="25.5" hidden="1" outlineLevel="1" x14ac:dyDescent="0.25">
      <c r="A350" s="397" t="s">
        <v>789</v>
      </c>
      <c r="B350" s="264" t="s">
        <v>392</v>
      </c>
      <c r="C350" s="266" t="s">
        <v>112</v>
      </c>
      <c r="D350" s="356">
        <v>6.05</v>
      </c>
      <c r="E350" s="357">
        <f>'04_ETE_C.'!E88</f>
        <v>0</v>
      </c>
      <c r="F350" s="366">
        <f t="shared" si="925"/>
        <v>0</v>
      </c>
      <c r="G350" s="367"/>
      <c r="H350" s="222" t="e">
        <f t="shared" si="926"/>
        <v>#DIV/0!</v>
      </c>
      <c r="I350" s="223">
        <f t="shared" si="927"/>
        <v>0</v>
      </c>
      <c r="J350" s="367"/>
      <c r="K350" s="222" t="e">
        <f t="shared" si="928"/>
        <v>#DIV/0!</v>
      </c>
      <c r="L350" s="223">
        <f t="shared" si="927"/>
        <v>0</v>
      </c>
      <c r="M350" s="367"/>
      <c r="N350" s="222" t="e">
        <f t="shared" si="929"/>
        <v>#DIV/0!</v>
      </c>
      <c r="O350" s="223">
        <f t="shared" si="930"/>
        <v>0</v>
      </c>
      <c r="P350" s="367">
        <f t="shared" si="931"/>
        <v>1.0083333333333333</v>
      </c>
      <c r="Q350" s="222" t="e">
        <f t="shared" si="932"/>
        <v>#DIV/0!</v>
      </c>
      <c r="R350" s="223">
        <f t="shared" si="933"/>
        <v>0</v>
      </c>
      <c r="S350" s="367">
        <f t="shared" si="934"/>
        <v>1.0083333333333333</v>
      </c>
      <c r="T350" s="222" t="e">
        <f t="shared" si="935"/>
        <v>#DIV/0!</v>
      </c>
      <c r="U350" s="223">
        <f t="shared" si="936"/>
        <v>0</v>
      </c>
      <c r="V350" s="367">
        <f t="shared" si="937"/>
        <v>1.0083333333333333</v>
      </c>
      <c r="W350" s="222" t="e">
        <f t="shared" si="938"/>
        <v>#DIV/0!</v>
      </c>
      <c r="X350" s="223">
        <f t="shared" si="939"/>
        <v>0</v>
      </c>
      <c r="Y350" s="367">
        <f t="shared" si="940"/>
        <v>1.0083333333333333</v>
      </c>
      <c r="Z350" s="222" t="e">
        <f t="shared" si="941"/>
        <v>#DIV/0!</v>
      </c>
      <c r="AA350" s="223">
        <f t="shared" si="942"/>
        <v>0</v>
      </c>
      <c r="AB350" s="367">
        <f t="shared" si="943"/>
        <v>1.0083333333333333</v>
      </c>
      <c r="AC350" s="222" t="e">
        <f t="shared" si="944"/>
        <v>#DIV/0!</v>
      </c>
      <c r="AD350" s="223">
        <f t="shared" si="945"/>
        <v>0</v>
      </c>
      <c r="AE350" s="367">
        <f t="shared" si="946"/>
        <v>1.0083333333333333</v>
      </c>
      <c r="AF350" s="222" t="e">
        <f t="shared" si="947"/>
        <v>#DIV/0!</v>
      </c>
      <c r="AG350" s="223">
        <f t="shared" si="948"/>
        <v>0</v>
      </c>
      <c r="AH350" s="367"/>
      <c r="AI350" s="222" t="e">
        <f t="shared" si="949"/>
        <v>#DIV/0!</v>
      </c>
      <c r="AJ350" s="223">
        <f t="shared" si="950"/>
        <v>0</v>
      </c>
      <c r="AK350" s="367"/>
      <c r="AL350" s="222" t="e">
        <f t="shared" si="951"/>
        <v>#DIV/0!</v>
      </c>
      <c r="AM350" s="223">
        <f t="shared" si="952"/>
        <v>0</v>
      </c>
      <c r="AN350" s="367"/>
      <c r="AO350" s="222" t="e">
        <f t="shared" si="953"/>
        <v>#DIV/0!</v>
      </c>
      <c r="AP350" s="223">
        <f t="shared" si="954"/>
        <v>0</v>
      </c>
    </row>
    <row r="351" spans="1:42" s="20" customFormat="1" ht="25.5" hidden="1" outlineLevel="1" x14ac:dyDescent="0.25">
      <c r="A351" s="397" t="s">
        <v>790</v>
      </c>
      <c r="B351" s="264" t="s">
        <v>393</v>
      </c>
      <c r="C351" s="266" t="s">
        <v>12</v>
      </c>
      <c r="D351" s="356">
        <v>2</v>
      </c>
      <c r="E351" s="357">
        <f>'04_ETE_C.'!E89</f>
        <v>0</v>
      </c>
      <c r="F351" s="366">
        <f t="shared" si="925"/>
        <v>0</v>
      </c>
      <c r="G351" s="367"/>
      <c r="H351" s="222" t="e">
        <f t="shared" si="926"/>
        <v>#DIV/0!</v>
      </c>
      <c r="I351" s="223">
        <f t="shared" si="927"/>
        <v>0</v>
      </c>
      <c r="J351" s="367"/>
      <c r="K351" s="222" t="e">
        <f t="shared" si="928"/>
        <v>#DIV/0!</v>
      </c>
      <c r="L351" s="223">
        <f t="shared" si="927"/>
        <v>0</v>
      </c>
      <c r="M351" s="367"/>
      <c r="N351" s="222" t="e">
        <f t="shared" si="929"/>
        <v>#DIV/0!</v>
      </c>
      <c r="O351" s="223">
        <f t="shared" si="930"/>
        <v>0</v>
      </c>
      <c r="P351" s="367">
        <f t="shared" si="931"/>
        <v>0.33333333333333331</v>
      </c>
      <c r="Q351" s="222" t="e">
        <f t="shared" si="932"/>
        <v>#DIV/0!</v>
      </c>
      <c r="R351" s="223">
        <f t="shared" si="933"/>
        <v>0</v>
      </c>
      <c r="S351" s="367">
        <f t="shared" si="934"/>
        <v>0.33333333333333331</v>
      </c>
      <c r="T351" s="222" t="e">
        <f t="shared" si="935"/>
        <v>#DIV/0!</v>
      </c>
      <c r="U351" s="223">
        <f t="shared" si="936"/>
        <v>0</v>
      </c>
      <c r="V351" s="367">
        <f t="shared" si="937"/>
        <v>0.33333333333333331</v>
      </c>
      <c r="W351" s="222" t="e">
        <f t="shared" si="938"/>
        <v>#DIV/0!</v>
      </c>
      <c r="X351" s="223">
        <f t="shared" si="939"/>
        <v>0</v>
      </c>
      <c r="Y351" s="367">
        <f t="shared" si="940"/>
        <v>0.33333333333333331</v>
      </c>
      <c r="Z351" s="222" t="e">
        <f t="shared" si="941"/>
        <v>#DIV/0!</v>
      </c>
      <c r="AA351" s="223">
        <f t="shared" si="942"/>
        <v>0</v>
      </c>
      <c r="AB351" s="367">
        <f t="shared" si="943"/>
        <v>0.33333333333333331</v>
      </c>
      <c r="AC351" s="222" t="e">
        <f t="shared" si="944"/>
        <v>#DIV/0!</v>
      </c>
      <c r="AD351" s="223">
        <f t="shared" si="945"/>
        <v>0</v>
      </c>
      <c r="AE351" s="367">
        <f t="shared" si="946"/>
        <v>0.33333333333333331</v>
      </c>
      <c r="AF351" s="222" t="e">
        <f t="shared" si="947"/>
        <v>#DIV/0!</v>
      </c>
      <c r="AG351" s="223">
        <f t="shared" si="948"/>
        <v>0</v>
      </c>
      <c r="AH351" s="367"/>
      <c r="AI351" s="222" t="e">
        <f t="shared" si="949"/>
        <v>#DIV/0!</v>
      </c>
      <c r="AJ351" s="223">
        <f t="shared" si="950"/>
        <v>0</v>
      </c>
      <c r="AK351" s="367"/>
      <c r="AL351" s="222" t="e">
        <f t="shared" si="951"/>
        <v>#DIV/0!</v>
      </c>
      <c r="AM351" s="223">
        <f t="shared" si="952"/>
        <v>0</v>
      </c>
      <c r="AN351" s="367"/>
      <c r="AO351" s="222" t="e">
        <f t="shared" si="953"/>
        <v>#DIV/0!</v>
      </c>
      <c r="AP351" s="223">
        <f t="shared" si="954"/>
        <v>0</v>
      </c>
    </row>
    <row r="352" spans="1:42" s="20" customFormat="1" ht="25.5" hidden="1" outlineLevel="1" x14ac:dyDescent="0.25">
      <c r="A352" s="397" t="s">
        <v>791</v>
      </c>
      <c r="B352" s="264" t="s">
        <v>394</v>
      </c>
      <c r="C352" s="266" t="s">
        <v>12</v>
      </c>
      <c r="D352" s="356">
        <v>1</v>
      </c>
      <c r="E352" s="357">
        <f>'04_ETE_C.'!E90</f>
        <v>0</v>
      </c>
      <c r="F352" s="366">
        <f t="shared" si="925"/>
        <v>0</v>
      </c>
      <c r="G352" s="367"/>
      <c r="H352" s="222" t="e">
        <f t="shared" si="926"/>
        <v>#DIV/0!</v>
      </c>
      <c r="I352" s="223">
        <f t="shared" si="927"/>
        <v>0</v>
      </c>
      <c r="J352" s="367"/>
      <c r="K352" s="222" t="e">
        <f t="shared" si="928"/>
        <v>#DIV/0!</v>
      </c>
      <c r="L352" s="223">
        <f t="shared" si="927"/>
        <v>0</v>
      </c>
      <c r="M352" s="367"/>
      <c r="N352" s="222" t="e">
        <f t="shared" si="929"/>
        <v>#DIV/0!</v>
      </c>
      <c r="O352" s="223">
        <f t="shared" si="930"/>
        <v>0</v>
      </c>
      <c r="P352" s="367">
        <f t="shared" si="931"/>
        <v>0.16666666666666666</v>
      </c>
      <c r="Q352" s="222" t="e">
        <f t="shared" si="932"/>
        <v>#DIV/0!</v>
      </c>
      <c r="R352" s="223">
        <f t="shared" si="933"/>
        <v>0</v>
      </c>
      <c r="S352" s="367">
        <f t="shared" si="934"/>
        <v>0.16666666666666666</v>
      </c>
      <c r="T352" s="222" t="e">
        <f t="shared" si="935"/>
        <v>#DIV/0!</v>
      </c>
      <c r="U352" s="223">
        <f t="shared" si="936"/>
        <v>0</v>
      </c>
      <c r="V352" s="367">
        <f t="shared" si="937"/>
        <v>0.16666666666666666</v>
      </c>
      <c r="W352" s="222" t="e">
        <f t="shared" si="938"/>
        <v>#DIV/0!</v>
      </c>
      <c r="X352" s="223">
        <f t="shared" si="939"/>
        <v>0</v>
      </c>
      <c r="Y352" s="367">
        <f t="shared" si="940"/>
        <v>0.16666666666666666</v>
      </c>
      <c r="Z352" s="222" t="e">
        <f t="shared" si="941"/>
        <v>#DIV/0!</v>
      </c>
      <c r="AA352" s="223">
        <f t="shared" si="942"/>
        <v>0</v>
      </c>
      <c r="AB352" s="367">
        <f t="shared" si="943"/>
        <v>0.16666666666666666</v>
      </c>
      <c r="AC352" s="222" t="e">
        <f t="shared" si="944"/>
        <v>#DIV/0!</v>
      </c>
      <c r="AD352" s="223">
        <f t="shared" si="945"/>
        <v>0</v>
      </c>
      <c r="AE352" s="367">
        <f t="shared" si="946"/>
        <v>0.16666666666666666</v>
      </c>
      <c r="AF352" s="222" t="e">
        <f t="shared" si="947"/>
        <v>#DIV/0!</v>
      </c>
      <c r="AG352" s="223">
        <f t="shared" si="948"/>
        <v>0</v>
      </c>
      <c r="AH352" s="367"/>
      <c r="AI352" s="222" t="e">
        <f t="shared" si="949"/>
        <v>#DIV/0!</v>
      </c>
      <c r="AJ352" s="223">
        <f t="shared" si="950"/>
        <v>0</v>
      </c>
      <c r="AK352" s="367"/>
      <c r="AL352" s="222" t="e">
        <f t="shared" si="951"/>
        <v>#DIV/0!</v>
      </c>
      <c r="AM352" s="223">
        <f t="shared" si="952"/>
        <v>0</v>
      </c>
      <c r="AN352" s="367"/>
      <c r="AO352" s="222" t="e">
        <f t="shared" si="953"/>
        <v>#DIV/0!</v>
      </c>
      <c r="AP352" s="223">
        <f t="shared" si="954"/>
        <v>0</v>
      </c>
    </row>
    <row r="353" spans="1:42" s="20" customFormat="1" ht="25.5" hidden="1" outlineLevel="1" x14ac:dyDescent="0.25">
      <c r="A353" s="397" t="s">
        <v>792</v>
      </c>
      <c r="B353" s="264" t="s">
        <v>395</v>
      </c>
      <c r="C353" s="266" t="s">
        <v>12</v>
      </c>
      <c r="D353" s="356">
        <v>3</v>
      </c>
      <c r="E353" s="357">
        <f>'04_ETE_C.'!E91</f>
        <v>0</v>
      </c>
      <c r="F353" s="366">
        <f t="shared" si="925"/>
        <v>0</v>
      </c>
      <c r="G353" s="367"/>
      <c r="H353" s="222" t="e">
        <f t="shared" si="926"/>
        <v>#DIV/0!</v>
      </c>
      <c r="I353" s="223">
        <f t="shared" si="927"/>
        <v>0</v>
      </c>
      <c r="J353" s="367"/>
      <c r="K353" s="222" t="e">
        <f t="shared" si="928"/>
        <v>#DIV/0!</v>
      </c>
      <c r="L353" s="223">
        <f t="shared" si="927"/>
        <v>0</v>
      </c>
      <c r="M353" s="367"/>
      <c r="N353" s="222" t="e">
        <f t="shared" si="929"/>
        <v>#DIV/0!</v>
      </c>
      <c r="O353" s="223">
        <f t="shared" si="930"/>
        <v>0</v>
      </c>
      <c r="P353" s="367">
        <f t="shared" si="931"/>
        <v>0.5</v>
      </c>
      <c r="Q353" s="222" t="e">
        <f t="shared" si="932"/>
        <v>#DIV/0!</v>
      </c>
      <c r="R353" s="223">
        <f t="shared" si="933"/>
        <v>0</v>
      </c>
      <c r="S353" s="367">
        <f t="shared" si="934"/>
        <v>0.5</v>
      </c>
      <c r="T353" s="222" t="e">
        <f t="shared" si="935"/>
        <v>#DIV/0!</v>
      </c>
      <c r="U353" s="223">
        <f t="shared" si="936"/>
        <v>0</v>
      </c>
      <c r="V353" s="367">
        <f t="shared" si="937"/>
        <v>0.5</v>
      </c>
      <c r="W353" s="222" t="e">
        <f t="shared" si="938"/>
        <v>#DIV/0!</v>
      </c>
      <c r="X353" s="223">
        <f t="shared" si="939"/>
        <v>0</v>
      </c>
      <c r="Y353" s="367">
        <f t="shared" si="940"/>
        <v>0.5</v>
      </c>
      <c r="Z353" s="222" t="e">
        <f t="shared" si="941"/>
        <v>#DIV/0!</v>
      </c>
      <c r="AA353" s="223">
        <f t="shared" si="942"/>
        <v>0</v>
      </c>
      <c r="AB353" s="367">
        <f t="shared" si="943"/>
        <v>0.5</v>
      </c>
      <c r="AC353" s="222" t="e">
        <f t="shared" si="944"/>
        <v>#DIV/0!</v>
      </c>
      <c r="AD353" s="223">
        <f t="shared" si="945"/>
        <v>0</v>
      </c>
      <c r="AE353" s="367">
        <f t="shared" si="946"/>
        <v>0.5</v>
      </c>
      <c r="AF353" s="222" t="e">
        <f t="shared" si="947"/>
        <v>#DIV/0!</v>
      </c>
      <c r="AG353" s="223">
        <f t="shared" si="948"/>
        <v>0</v>
      </c>
      <c r="AH353" s="367"/>
      <c r="AI353" s="222" t="e">
        <f t="shared" si="949"/>
        <v>#DIV/0!</v>
      </c>
      <c r="AJ353" s="223">
        <f t="shared" si="950"/>
        <v>0</v>
      </c>
      <c r="AK353" s="367"/>
      <c r="AL353" s="222" t="e">
        <f t="shared" si="951"/>
        <v>#DIV/0!</v>
      </c>
      <c r="AM353" s="223">
        <f t="shared" si="952"/>
        <v>0</v>
      </c>
      <c r="AN353" s="367"/>
      <c r="AO353" s="222" t="e">
        <f t="shared" si="953"/>
        <v>#DIV/0!</v>
      </c>
      <c r="AP353" s="223">
        <f t="shared" si="954"/>
        <v>0</v>
      </c>
    </row>
    <row r="354" spans="1:42" s="20" customFormat="1" hidden="1" outlineLevel="1" x14ac:dyDescent="0.25">
      <c r="A354" s="397" t="s">
        <v>793</v>
      </c>
      <c r="B354" s="264" t="s">
        <v>396</v>
      </c>
      <c r="C354" s="266" t="s">
        <v>112</v>
      </c>
      <c r="D354" s="356">
        <v>0.9</v>
      </c>
      <c r="E354" s="357">
        <f>'04_ETE_C.'!E92</f>
        <v>0</v>
      </c>
      <c r="F354" s="366">
        <f t="shared" si="925"/>
        <v>0</v>
      </c>
      <c r="G354" s="367"/>
      <c r="H354" s="222" t="e">
        <f t="shared" si="926"/>
        <v>#DIV/0!</v>
      </c>
      <c r="I354" s="223">
        <f t="shared" si="927"/>
        <v>0</v>
      </c>
      <c r="J354" s="367"/>
      <c r="K354" s="222" t="e">
        <f t="shared" si="928"/>
        <v>#DIV/0!</v>
      </c>
      <c r="L354" s="223">
        <f t="shared" si="927"/>
        <v>0</v>
      </c>
      <c r="M354" s="367"/>
      <c r="N354" s="222" t="e">
        <f t="shared" si="929"/>
        <v>#DIV/0!</v>
      </c>
      <c r="O354" s="223">
        <f t="shared" si="930"/>
        <v>0</v>
      </c>
      <c r="P354" s="367">
        <f t="shared" si="931"/>
        <v>0.15</v>
      </c>
      <c r="Q354" s="222" t="e">
        <f t="shared" si="932"/>
        <v>#DIV/0!</v>
      </c>
      <c r="R354" s="223">
        <f t="shared" si="933"/>
        <v>0</v>
      </c>
      <c r="S354" s="367">
        <f t="shared" si="934"/>
        <v>0.15</v>
      </c>
      <c r="T354" s="222" t="e">
        <f t="shared" si="935"/>
        <v>#DIV/0!</v>
      </c>
      <c r="U354" s="223">
        <f t="shared" si="936"/>
        <v>0</v>
      </c>
      <c r="V354" s="367">
        <f t="shared" si="937"/>
        <v>0.15</v>
      </c>
      <c r="W354" s="222" t="e">
        <f t="shared" si="938"/>
        <v>#DIV/0!</v>
      </c>
      <c r="X354" s="223">
        <f t="shared" si="939"/>
        <v>0</v>
      </c>
      <c r="Y354" s="367">
        <f t="shared" si="940"/>
        <v>0.15</v>
      </c>
      <c r="Z354" s="222" t="e">
        <f t="shared" si="941"/>
        <v>#DIV/0!</v>
      </c>
      <c r="AA354" s="223">
        <f t="shared" si="942"/>
        <v>0</v>
      </c>
      <c r="AB354" s="367">
        <f t="shared" si="943"/>
        <v>0.15</v>
      </c>
      <c r="AC354" s="222" t="e">
        <f t="shared" si="944"/>
        <v>#DIV/0!</v>
      </c>
      <c r="AD354" s="223">
        <f t="shared" si="945"/>
        <v>0</v>
      </c>
      <c r="AE354" s="367">
        <f t="shared" si="946"/>
        <v>0.15</v>
      </c>
      <c r="AF354" s="222" t="e">
        <f t="shared" si="947"/>
        <v>#DIV/0!</v>
      </c>
      <c r="AG354" s="223">
        <f t="shared" si="948"/>
        <v>0</v>
      </c>
      <c r="AH354" s="367"/>
      <c r="AI354" s="222" t="e">
        <f t="shared" si="949"/>
        <v>#DIV/0!</v>
      </c>
      <c r="AJ354" s="223">
        <f t="shared" si="950"/>
        <v>0</v>
      </c>
      <c r="AK354" s="367"/>
      <c r="AL354" s="222" t="e">
        <f t="shared" si="951"/>
        <v>#DIV/0!</v>
      </c>
      <c r="AM354" s="223">
        <f t="shared" si="952"/>
        <v>0</v>
      </c>
      <c r="AN354" s="367"/>
      <c r="AO354" s="222" t="e">
        <f t="shared" si="953"/>
        <v>#DIV/0!</v>
      </c>
      <c r="AP354" s="223">
        <f t="shared" si="954"/>
        <v>0</v>
      </c>
    </row>
    <row r="355" spans="1:42" s="20" customFormat="1" hidden="1" outlineLevel="1" x14ac:dyDescent="0.25">
      <c r="A355" s="397" t="s">
        <v>794</v>
      </c>
      <c r="B355" s="264" t="s">
        <v>397</v>
      </c>
      <c r="C355" s="266" t="s">
        <v>112</v>
      </c>
      <c r="D355" s="356">
        <v>6</v>
      </c>
      <c r="E355" s="357">
        <f>'04_ETE_C.'!E93</f>
        <v>0</v>
      </c>
      <c r="F355" s="366">
        <f t="shared" si="925"/>
        <v>0</v>
      </c>
      <c r="G355" s="367"/>
      <c r="H355" s="222" t="e">
        <f t="shared" si="926"/>
        <v>#DIV/0!</v>
      </c>
      <c r="I355" s="223">
        <f t="shared" si="927"/>
        <v>0</v>
      </c>
      <c r="J355" s="367"/>
      <c r="K355" s="222" t="e">
        <f t="shared" si="928"/>
        <v>#DIV/0!</v>
      </c>
      <c r="L355" s="223">
        <f t="shared" si="927"/>
        <v>0</v>
      </c>
      <c r="M355" s="367"/>
      <c r="N355" s="222" t="e">
        <f t="shared" si="929"/>
        <v>#DIV/0!</v>
      </c>
      <c r="O355" s="223">
        <f t="shared" si="930"/>
        <v>0</v>
      </c>
      <c r="P355" s="367">
        <f t="shared" si="931"/>
        <v>1</v>
      </c>
      <c r="Q355" s="222" t="e">
        <f t="shared" si="932"/>
        <v>#DIV/0!</v>
      </c>
      <c r="R355" s="223">
        <f t="shared" si="933"/>
        <v>0</v>
      </c>
      <c r="S355" s="367">
        <f t="shared" si="934"/>
        <v>1</v>
      </c>
      <c r="T355" s="222" t="e">
        <f t="shared" si="935"/>
        <v>#DIV/0!</v>
      </c>
      <c r="U355" s="223">
        <f t="shared" si="936"/>
        <v>0</v>
      </c>
      <c r="V355" s="367">
        <f t="shared" si="937"/>
        <v>1</v>
      </c>
      <c r="W355" s="222" t="e">
        <f t="shared" si="938"/>
        <v>#DIV/0!</v>
      </c>
      <c r="X355" s="223">
        <f t="shared" si="939"/>
        <v>0</v>
      </c>
      <c r="Y355" s="367">
        <f t="shared" si="940"/>
        <v>1</v>
      </c>
      <c r="Z355" s="222" t="e">
        <f t="shared" si="941"/>
        <v>#DIV/0!</v>
      </c>
      <c r="AA355" s="223">
        <f t="shared" si="942"/>
        <v>0</v>
      </c>
      <c r="AB355" s="367">
        <f t="shared" si="943"/>
        <v>1</v>
      </c>
      <c r="AC355" s="222" t="e">
        <f t="shared" si="944"/>
        <v>#DIV/0!</v>
      </c>
      <c r="AD355" s="223">
        <f t="shared" si="945"/>
        <v>0</v>
      </c>
      <c r="AE355" s="367">
        <f t="shared" si="946"/>
        <v>1</v>
      </c>
      <c r="AF355" s="222" t="e">
        <f t="shared" si="947"/>
        <v>#DIV/0!</v>
      </c>
      <c r="AG355" s="223">
        <f t="shared" si="948"/>
        <v>0</v>
      </c>
      <c r="AH355" s="367"/>
      <c r="AI355" s="222" t="e">
        <f t="shared" si="949"/>
        <v>#DIV/0!</v>
      </c>
      <c r="AJ355" s="223">
        <f t="shared" si="950"/>
        <v>0</v>
      </c>
      <c r="AK355" s="367"/>
      <c r="AL355" s="222" t="e">
        <f t="shared" si="951"/>
        <v>#DIV/0!</v>
      </c>
      <c r="AM355" s="223">
        <f t="shared" si="952"/>
        <v>0</v>
      </c>
      <c r="AN355" s="367"/>
      <c r="AO355" s="222" t="e">
        <f t="shared" si="953"/>
        <v>#DIV/0!</v>
      </c>
      <c r="AP355" s="223">
        <f t="shared" si="954"/>
        <v>0</v>
      </c>
    </row>
    <row r="356" spans="1:42" ht="25.5" hidden="1" outlineLevel="1" x14ac:dyDescent="0.25">
      <c r="A356" s="397" t="s">
        <v>795</v>
      </c>
      <c r="B356" s="341" t="s">
        <v>398</v>
      </c>
      <c r="C356" s="342" t="s">
        <v>399</v>
      </c>
      <c r="D356" s="356">
        <v>2.15</v>
      </c>
      <c r="E356" s="326">
        <f>'04_ETE_C.'!E94</f>
        <v>0</v>
      </c>
      <c r="F356" s="366">
        <f t="shared" si="925"/>
        <v>0</v>
      </c>
      <c r="G356" s="367"/>
      <c r="H356" s="222" t="e">
        <f t="shared" si="926"/>
        <v>#DIV/0!</v>
      </c>
      <c r="I356" s="223">
        <f t="shared" si="927"/>
        <v>0</v>
      </c>
      <c r="J356" s="367"/>
      <c r="K356" s="222" t="e">
        <f t="shared" si="928"/>
        <v>#DIV/0!</v>
      </c>
      <c r="L356" s="223">
        <f t="shared" si="927"/>
        <v>0</v>
      </c>
      <c r="M356" s="367"/>
      <c r="N356" s="222" t="e">
        <f t="shared" si="929"/>
        <v>#DIV/0!</v>
      </c>
      <c r="O356" s="223">
        <f t="shared" si="930"/>
        <v>0</v>
      </c>
      <c r="P356" s="367">
        <f t="shared" si="931"/>
        <v>0.35833333333333334</v>
      </c>
      <c r="Q356" s="222" t="e">
        <f t="shared" si="932"/>
        <v>#DIV/0!</v>
      </c>
      <c r="R356" s="223">
        <f t="shared" si="933"/>
        <v>0</v>
      </c>
      <c r="S356" s="367">
        <f t="shared" si="934"/>
        <v>0.35833333333333334</v>
      </c>
      <c r="T356" s="222" t="e">
        <f t="shared" si="935"/>
        <v>#DIV/0!</v>
      </c>
      <c r="U356" s="223">
        <f t="shared" si="936"/>
        <v>0</v>
      </c>
      <c r="V356" s="367">
        <f t="shared" si="937"/>
        <v>0.35833333333333334</v>
      </c>
      <c r="W356" s="222" t="e">
        <f t="shared" si="938"/>
        <v>#DIV/0!</v>
      </c>
      <c r="X356" s="223">
        <f t="shared" si="939"/>
        <v>0</v>
      </c>
      <c r="Y356" s="367">
        <f t="shared" si="940"/>
        <v>0.35833333333333334</v>
      </c>
      <c r="Z356" s="222" t="e">
        <f t="shared" si="941"/>
        <v>#DIV/0!</v>
      </c>
      <c r="AA356" s="223">
        <f t="shared" si="942"/>
        <v>0</v>
      </c>
      <c r="AB356" s="367">
        <f t="shared" si="943"/>
        <v>0.35833333333333334</v>
      </c>
      <c r="AC356" s="222" t="e">
        <f t="shared" si="944"/>
        <v>#DIV/0!</v>
      </c>
      <c r="AD356" s="223">
        <f t="shared" si="945"/>
        <v>0</v>
      </c>
      <c r="AE356" s="367">
        <f t="shared" si="946"/>
        <v>0.35833333333333334</v>
      </c>
      <c r="AF356" s="222" t="e">
        <f t="shared" si="947"/>
        <v>#DIV/0!</v>
      </c>
      <c r="AG356" s="223">
        <f t="shared" si="948"/>
        <v>0</v>
      </c>
      <c r="AH356" s="367"/>
      <c r="AI356" s="222" t="e">
        <f t="shared" si="949"/>
        <v>#DIV/0!</v>
      </c>
      <c r="AJ356" s="223">
        <f t="shared" si="950"/>
        <v>0</v>
      </c>
      <c r="AK356" s="367"/>
      <c r="AL356" s="222" t="e">
        <f t="shared" si="951"/>
        <v>#DIV/0!</v>
      </c>
      <c r="AM356" s="223">
        <f t="shared" si="952"/>
        <v>0</v>
      </c>
      <c r="AN356" s="367"/>
      <c r="AO356" s="222" t="e">
        <f t="shared" si="953"/>
        <v>#DIV/0!</v>
      </c>
      <c r="AP356" s="223">
        <f t="shared" si="954"/>
        <v>0</v>
      </c>
    </row>
    <row r="357" spans="1:42" ht="25.5" hidden="1" outlineLevel="1" x14ac:dyDescent="0.25">
      <c r="A357" s="397" t="s">
        <v>796</v>
      </c>
      <c r="B357" s="341" t="s">
        <v>243</v>
      </c>
      <c r="C357" s="342" t="s">
        <v>112</v>
      </c>
      <c r="D357" s="356">
        <v>8.82</v>
      </c>
      <c r="E357" s="326">
        <f>'04_ETE_C.'!E95</f>
        <v>0</v>
      </c>
      <c r="F357" s="366">
        <f t="shared" si="925"/>
        <v>0</v>
      </c>
      <c r="G357" s="367"/>
      <c r="H357" s="222" t="e">
        <f t="shared" si="926"/>
        <v>#DIV/0!</v>
      </c>
      <c r="I357" s="223">
        <f t="shared" si="927"/>
        <v>0</v>
      </c>
      <c r="J357" s="367"/>
      <c r="K357" s="222" t="e">
        <f t="shared" si="928"/>
        <v>#DIV/0!</v>
      </c>
      <c r="L357" s="223">
        <f t="shared" si="927"/>
        <v>0</v>
      </c>
      <c r="M357" s="367"/>
      <c r="N357" s="222" t="e">
        <f t="shared" si="929"/>
        <v>#DIV/0!</v>
      </c>
      <c r="O357" s="223">
        <f t="shared" si="930"/>
        <v>0</v>
      </c>
      <c r="P357" s="367">
        <f t="shared" si="931"/>
        <v>1.47</v>
      </c>
      <c r="Q357" s="222" t="e">
        <f t="shared" si="932"/>
        <v>#DIV/0!</v>
      </c>
      <c r="R357" s="223">
        <f t="shared" si="933"/>
        <v>0</v>
      </c>
      <c r="S357" s="367">
        <f t="shared" si="934"/>
        <v>1.47</v>
      </c>
      <c r="T357" s="222" t="e">
        <f t="shared" si="935"/>
        <v>#DIV/0!</v>
      </c>
      <c r="U357" s="223">
        <f t="shared" si="936"/>
        <v>0</v>
      </c>
      <c r="V357" s="367">
        <f t="shared" si="937"/>
        <v>1.47</v>
      </c>
      <c r="W357" s="222" t="e">
        <f t="shared" si="938"/>
        <v>#DIV/0!</v>
      </c>
      <c r="X357" s="223">
        <f t="shared" si="939"/>
        <v>0</v>
      </c>
      <c r="Y357" s="367">
        <f t="shared" si="940"/>
        <v>1.47</v>
      </c>
      <c r="Z357" s="222" t="e">
        <f t="shared" si="941"/>
        <v>#DIV/0!</v>
      </c>
      <c r="AA357" s="223">
        <f t="shared" si="942"/>
        <v>0</v>
      </c>
      <c r="AB357" s="367">
        <f t="shared" si="943"/>
        <v>1.47</v>
      </c>
      <c r="AC357" s="222" t="e">
        <f t="shared" si="944"/>
        <v>#DIV/0!</v>
      </c>
      <c r="AD357" s="223">
        <f t="shared" si="945"/>
        <v>0</v>
      </c>
      <c r="AE357" s="367">
        <f t="shared" si="946"/>
        <v>1.47</v>
      </c>
      <c r="AF357" s="222" t="e">
        <f t="shared" si="947"/>
        <v>#DIV/0!</v>
      </c>
      <c r="AG357" s="223">
        <f t="shared" si="948"/>
        <v>0</v>
      </c>
      <c r="AH357" s="367"/>
      <c r="AI357" s="222" t="e">
        <f t="shared" si="949"/>
        <v>#DIV/0!</v>
      </c>
      <c r="AJ357" s="223">
        <f t="shared" si="950"/>
        <v>0</v>
      </c>
      <c r="AK357" s="367"/>
      <c r="AL357" s="222" t="e">
        <f t="shared" si="951"/>
        <v>#DIV/0!</v>
      </c>
      <c r="AM357" s="223">
        <f t="shared" si="952"/>
        <v>0</v>
      </c>
      <c r="AN357" s="367"/>
      <c r="AO357" s="222" t="e">
        <f t="shared" si="953"/>
        <v>#DIV/0!</v>
      </c>
      <c r="AP357" s="223">
        <f t="shared" si="954"/>
        <v>0</v>
      </c>
    </row>
    <row r="358" spans="1:42" hidden="1" outlineLevel="1" x14ac:dyDescent="0.25">
      <c r="A358" s="370"/>
      <c r="B358" s="372"/>
      <c r="C358" s="371"/>
      <c r="D358" s="373"/>
      <c r="E358" s="373">
        <f>'04_ETE_C.'!E96</f>
        <v>0</v>
      </c>
      <c r="F358" s="374"/>
      <c r="G358" s="375"/>
      <c r="H358" s="376"/>
      <c r="I358" s="377"/>
      <c r="J358" s="375"/>
      <c r="K358" s="376"/>
      <c r="L358" s="377"/>
      <c r="M358" s="375"/>
      <c r="N358" s="376"/>
      <c r="O358" s="377"/>
      <c r="P358" s="375"/>
      <c r="Q358" s="376"/>
      <c r="R358" s="377"/>
      <c r="S358" s="375"/>
      <c r="T358" s="376"/>
      <c r="U358" s="377"/>
      <c r="V358" s="375"/>
      <c r="W358" s="376"/>
      <c r="X358" s="377"/>
      <c r="Y358" s="375"/>
      <c r="Z358" s="376"/>
      <c r="AA358" s="377"/>
      <c r="AB358" s="375"/>
      <c r="AC358" s="376"/>
      <c r="AD358" s="377"/>
      <c r="AE358" s="375"/>
      <c r="AF358" s="376"/>
      <c r="AG358" s="377"/>
      <c r="AH358" s="375"/>
      <c r="AI358" s="376"/>
      <c r="AJ358" s="377"/>
      <c r="AK358" s="375"/>
      <c r="AL358" s="376"/>
      <c r="AM358" s="377"/>
      <c r="AN358" s="375"/>
      <c r="AO358" s="376"/>
      <c r="AP358" s="377"/>
    </row>
    <row r="359" spans="1:42" hidden="1" outlineLevel="1" x14ac:dyDescent="0.25">
      <c r="A359" s="208" t="s">
        <v>797</v>
      </c>
      <c r="B359" s="209" t="s">
        <v>798</v>
      </c>
      <c r="C359" s="210"/>
      <c r="D359" s="211"/>
      <c r="E359" s="212">
        <f>'04_ETE_C.'!E97</f>
        <v>0</v>
      </c>
      <c r="F359" s="213">
        <f>SUBTOTAL(9,F360:F371)</f>
        <v>0</v>
      </c>
      <c r="G359" s="211"/>
      <c r="H359" s="214"/>
      <c r="I359" s="211">
        <f>SUBTOTAL(9,I360:I366)</f>
        <v>0</v>
      </c>
      <c r="J359" s="211"/>
      <c r="K359" s="214"/>
      <c r="L359" s="211">
        <f>SUBTOTAL(9,L360:L366)</f>
        <v>0</v>
      </c>
      <c r="M359" s="211"/>
      <c r="N359" s="214"/>
      <c r="O359" s="211">
        <f>SUBTOTAL(9,O360:O366)</f>
        <v>0</v>
      </c>
      <c r="P359" s="211"/>
      <c r="Q359" s="214"/>
      <c r="R359" s="211">
        <f>SUBTOTAL(9,R360:R371)</f>
        <v>0</v>
      </c>
      <c r="S359" s="211"/>
      <c r="T359" s="214"/>
      <c r="U359" s="211">
        <f>SUBTOTAL(9,U360:U371)</f>
        <v>0</v>
      </c>
      <c r="V359" s="211"/>
      <c r="W359" s="214"/>
      <c r="X359" s="211">
        <f>SUBTOTAL(9,X360:X371)</f>
        <v>0</v>
      </c>
      <c r="Y359" s="211"/>
      <c r="Z359" s="214"/>
      <c r="AA359" s="211">
        <f>SUBTOTAL(9,AA360:AA371)</f>
        <v>0</v>
      </c>
      <c r="AB359" s="211"/>
      <c r="AC359" s="214"/>
      <c r="AD359" s="211">
        <f>SUBTOTAL(9,AD360:AD371)</f>
        <v>0</v>
      </c>
      <c r="AE359" s="211"/>
      <c r="AF359" s="214"/>
      <c r="AG359" s="211">
        <f>SUBTOTAL(9,AG360:AG371)</f>
        <v>0</v>
      </c>
      <c r="AH359" s="211"/>
      <c r="AI359" s="214"/>
      <c r="AJ359" s="211">
        <f>SUBTOTAL(9,AJ360:AJ366)</f>
        <v>0</v>
      </c>
      <c r="AK359" s="211"/>
      <c r="AL359" s="214"/>
      <c r="AM359" s="211">
        <f>SUBTOTAL(9,AM360:AM366)</f>
        <v>0</v>
      </c>
      <c r="AN359" s="211"/>
      <c r="AO359" s="214"/>
      <c r="AP359" s="211">
        <f>SUBTOTAL(9,AP360:AP366)</f>
        <v>0</v>
      </c>
    </row>
    <row r="360" spans="1:42" s="20" customFormat="1" ht="51" hidden="1" outlineLevel="1" x14ac:dyDescent="0.25">
      <c r="A360" s="397" t="s">
        <v>799</v>
      </c>
      <c r="B360" s="258" t="s">
        <v>401</v>
      </c>
      <c r="C360" s="272" t="s">
        <v>12</v>
      </c>
      <c r="D360" s="356">
        <v>1</v>
      </c>
      <c r="E360" s="356">
        <f>'04_ETE_C.'!E98</f>
        <v>0</v>
      </c>
      <c r="F360" s="366">
        <f t="shared" ref="F360:F371" si="955">ROUND(E360*D360,2)</f>
        <v>0</v>
      </c>
      <c r="G360" s="367"/>
      <c r="H360" s="222" t="e">
        <f t="shared" ref="H360:H371" si="956">ROUND(I360/$F360,6)</f>
        <v>#DIV/0!</v>
      </c>
      <c r="I360" s="223">
        <f t="shared" ref="I360:L372" si="957">ROUND(G360*$E360,5)</f>
        <v>0</v>
      </c>
      <c r="J360" s="367"/>
      <c r="K360" s="222" t="e">
        <f t="shared" ref="K360:K371" si="958">ROUND(L360/$F360,6)</f>
        <v>#DIV/0!</v>
      </c>
      <c r="L360" s="223">
        <f t="shared" si="957"/>
        <v>0</v>
      </c>
      <c r="M360" s="367"/>
      <c r="N360" s="222" t="e">
        <f t="shared" ref="N360:N366" si="959">ROUND(O360/$F360,6)</f>
        <v>#DIV/0!</v>
      </c>
      <c r="O360" s="223">
        <f t="shared" ref="O360:O366" si="960">ROUND(M360*$E360,5)</f>
        <v>0</v>
      </c>
      <c r="P360" s="367">
        <f t="shared" ref="P360:P371" si="961">$D360/6</f>
        <v>0.16666666666666666</v>
      </c>
      <c r="Q360" s="222" t="e">
        <f t="shared" ref="Q360:Q366" si="962">ROUND(R360/$F360,6)</f>
        <v>#DIV/0!</v>
      </c>
      <c r="R360" s="223">
        <f t="shared" ref="R360:R366" si="963">ROUND(P360*$E360,5)</f>
        <v>0</v>
      </c>
      <c r="S360" s="367">
        <f t="shared" ref="S360:S371" si="964">$D360/6</f>
        <v>0.16666666666666666</v>
      </c>
      <c r="T360" s="222" t="e">
        <f t="shared" ref="T360:T366" si="965">ROUND(U360/$F360,6)</f>
        <v>#DIV/0!</v>
      </c>
      <c r="U360" s="223">
        <f t="shared" ref="U360:U366" si="966">ROUND(S360*$E360,5)</f>
        <v>0</v>
      </c>
      <c r="V360" s="367">
        <f t="shared" ref="V360:V371" si="967">$D360/6</f>
        <v>0.16666666666666666</v>
      </c>
      <c r="W360" s="222" t="e">
        <f t="shared" ref="W360:W366" si="968">ROUND(X360/$F360,6)</f>
        <v>#DIV/0!</v>
      </c>
      <c r="X360" s="223">
        <f t="shared" ref="X360:X366" si="969">ROUND(V360*$E360,5)</f>
        <v>0</v>
      </c>
      <c r="Y360" s="367">
        <f t="shared" ref="Y360:Y371" si="970">$D360/6</f>
        <v>0.16666666666666666</v>
      </c>
      <c r="Z360" s="222" t="e">
        <f t="shared" ref="Z360:Z366" si="971">ROUND(AA360/$F360,6)</f>
        <v>#DIV/0!</v>
      </c>
      <c r="AA360" s="223">
        <f t="shared" ref="AA360:AA366" si="972">ROUND(Y360*$E360,5)</f>
        <v>0</v>
      </c>
      <c r="AB360" s="367">
        <f t="shared" ref="AB360:AB371" si="973">$D360/6</f>
        <v>0.16666666666666666</v>
      </c>
      <c r="AC360" s="222" t="e">
        <f t="shared" ref="AC360:AC366" si="974">ROUND(AD360/$F360,6)</f>
        <v>#DIV/0!</v>
      </c>
      <c r="AD360" s="223">
        <f t="shared" ref="AD360:AD366" si="975">ROUND(AB360*$E360,5)</f>
        <v>0</v>
      </c>
      <c r="AE360" s="367">
        <f t="shared" ref="AE360:AE371" si="976">$D360/6</f>
        <v>0.16666666666666666</v>
      </c>
      <c r="AF360" s="222" t="e">
        <f t="shared" ref="AF360:AF366" si="977">ROUND(AG360/$F360,6)</f>
        <v>#DIV/0!</v>
      </c>
      <c r="AG360" s="223">
        <f t="shared" ref="AG360:AG366" si="978">ROUND(AE360*$E360,5)</f>
        <v>0</v>
      </c>
      <c r="AH360" s="367"/>
      <c r="AI360" s="222" t="e">
        <f t="shared" ref="AI360:AI366" si="979">ROUND(AJ360/$F360,6)</f>
        <v>#DIV/0!</v>
      </c>
      <c r="AJ360" s="223">
        <f t="shared" ref="AJ360:AJ366" si="980">ROUND(AH360*$E360,5)</f>
        <v>0</v>
      </c>
      <c r="AK360" s="367"/>
      <c r="AL360" s="222" t="e">
        <f t="shared" ref="AL360:AL366" si="981">ROUND(AM360/$F360,6)</f>
        <v>#DIV/0!</v>
      </c>
      <c r="AM360" s="223">
        <f t="shared" ref="AM360:AM366" si="982">ROUND(AK360*$E360,5)</f>
        <v>0</v>
      </c>
      <c r="AN360" s="367"/>
      <c r="AO360" s="222" t="e">
        <f t="shared" ref="AO360:AO366" si="983">ROUND(AP360/$F360,6)</f>
        <v>#DIV/0!</v>
      </c>
      <c r="AP360" s="223">
        <f t="shared" ref="AP360:AP371" si="984">ROUND(AN360*$E360,5)</f>
        <v>0</v>
      </c>
    </row>
    <row r="361" spans="1:42" s="20" customFormat="1" ht="51" hidden="1" outlineLevel="1" x14ac:dyDescent="0.25">
      <c r="A361" s="397" t="s">
        <v>800</v>
      </c>
      <c r="B361" s="258" t="s">
        <v>402</v>
      </c>
      <c r="C361" s="272" t="s">
        <v>12</v>
      </c>
      <c r="D361" s="356">
        <v>1</v>
      </c>
      <c r="E361" s="356">
        <f>'04_ETE_C.'!E99</f>
        <v>0</v>
      </c>
      <c r="F361" s="366">
        <f t="shared" si="955"/>
        <v>0</v>
      </c>
      <c r="G361" s="367"/>
      <c r="H361" s="222" t="e">
        <f t="shared" si="956"/>
        <v>#DIV/0!</v>
      </c>
      <c r="I361" s="223">
        <f t="shared" si="957"/>
        <v>0</v>
      </c>
      <c r="J361" s="367"/>
      <c r="K361" s="222" t="e">
        <f t="shared" si="958"/>
        <v>#DIV/0!</v>
      </c>
      <c r="L361" s="223">
        <f t="shared" si="957"/>
        <v>0</v>
      </c>
      <c r="M361" s="367"/>
      <c r="N361" s="222" t="e">
        <f t="shared" si="959"/>
        <v>#DIV/0!</v>
      </c>
      <c r="O361" s="223">
        <f t="shared" si="960"/>
        <v>0</v>
      </c>
      <c r="P361" s="367">
        <f t="shared" si="961"/>
        <v>0.16666666666666666</v>
      </c>
      <c r="Q361" s="222" t="e">
        <f t="shared" si="962"/>
        <v>#DIV/0!</v>
      </c>
      <c r="R361" s="223">
        <f t="shared" si="963"/>
        <v>0</v>
      </c>
      <c r="S361" s="367">
        <f t="shared" si="964"/>
        <v>0.16666666666666666</v>
      </c>
      <c r="T361" s="222" t="e">
        <f t="shared" si="965"/>
        <v>#DIV/0!</v>
      </c>
      <c r="U361" s="223">
        <f t="shared" si="966"/>
        <v>0</v>
      </c>
      <c r="V361" s="367">
        <f t="shared" si="967"/>
        <v>0.16666666666666666</v>
      </c>
      <c r="W361" s="222" t="e">
        <f t="shared" si="968"/>
        <v>#DIV/0!</v>
      </c>
      <c r="X361" s="223">
        <f t="shared" si="969"/>
        <v>0</v>
      </c>
      <c r="Y361" s="367">
        <f t="shared" si="970"/>
        <v>0.16666666666666666</v>
      </c>
      <c r="Z361" s="222" t="e">
        <f t="shared" si="971"/>
        <v>#DIV/0!</v>
      </c>
      <c r="AA361" s="223">
        <f t="shared" si="972"/>
        <v>0</v>
      </c>
      <c r="AB361" s="367">
        <f t="shared" si="973"/>
        <v>0.16666666666666666</v>
      </c>
      <c r="AC361" s="222" t="e">
        <f t="shared" si="974"/>
        <v>#DIV/0!</v>
      </c>
      <c r="AD361" s="223">
        <f t="shared" si="975"/>
        <v>0</v>
      </c>
      <c r="AE361" s="367">
        <f t="shared" si="976"/>
        <v>0.16666666666666666</v>
      </c>
      <c r="AF361" s="222" t="e">
        <f t="shared" si="977"/>
        <v>#DIV/0!</v>
      </c>
      <c r="AG361" s="223">
        <f t="shared" si="978"/>
        <v>0</v>
      </c>
      <c r="AH361" s="367"/>
      <c r="AI361" s="222" t="e">
        <f t="shared" si="979"/>
        <v>#DIV/0!</v>
      </c>
      <c r="AJ361" s="223">
        <f t="shared" si="980"/>
        <v>0</v>
      </c>
      <c r="AK361" s="367"/>
      <c r="AL361" s="222" t="e">
        <f t="shared" si="981"/>
        <v>#DIV/0!</v>
      </c>
      <c r="AM361" s="223">
        <f t="shared" si="982"/>
        <v>0</v>
      </c>
      <c r="AN361" s="367"/>
      <c r="AO361" s="222" t="e">
        <f t="shared" si="983"/>
        <v>#DIV/0!</v>
      </c>
      <c r="AP361" s="223">
        <f t="shared" si="984"/>
        <v>0</v>
      </c>
    </row>
    <row r="362" spans="1:42" s="20" customFormat="1" ht="51" hidden="1" outlineLevel="1" x14ac:dyDescent="0.25">
      <c r="A362" s="397" t="s">
        <v>801</v>
      </c>
      <c r="B362" s="264" t="s">
        <v>403</v>
      </c>
      <c r="C362" s="266" t="s">
        <v>12</v>
      </c>
      <c r="D362" s="356">
        <v>1</v>
      </c>
      <c r="E362" s="357">
        <f>'04_ETE_C.'!E100</f>
        <v>0</v>
      </c>
      <c r="F362" s="366">
        <f t="shared" si="955"/>
        <v>0</v>
      </c>
      <c r="G362" s="367"/>
      <c r="H362" s="222" t="e">
        <f t="shared" si="956"/>
        <v>#DIV/0!</v>
      </c>
      <c r="I362" s="223">
        <f t="shared" si="957"/>
        <v>0</v>
      </c>
      <c r="J362" s="367"/>
      <c r="K362" s="222" t="e">
        <f t="shared" si="958"/>
        <v>#DIV/0!</v>
      </c>
      <c r="L362" s="223">
        <f t="shared" si="957"/>
        <v>0</v>
      </c>
      <c r="M362" s="367"/>
      <c r="N362" s="222" t="e">
        <f t="shared" si="959"/>
        <v>#DIV/0!</v>
      </c>
      <c r="O362" s="223">
        <f t="shared" si="960"/>
        <v>0</v>
      </c>
      <c r="P362" s="367">
        <f t="shared" si="961"/>
        <v>0.16666666666666666</v>
      </c>
      <c r="Q362" s="222" t="e">
        <f t="shared" si="962"/>
        <v>#DIV/0!</v>
      </c>
      <c r="R362" s="223">
        <f t="shared" si="963"/>
        <v>0</v>
      </c>
      <c r="S362" s="367">
        <f t="shared" si="964"/>
        <v>0.16666666666666666</v>
      </c>
      <c r="T362" s="222" t="e">
        <f t="shared" si="965"/>
        <v>#DIV/0!</v>
      </c>
      <c r="U362" s="223">
        <f t="shared" si="966"/>
        <v>0</v>
      </c>
      <c r="V362" s="367">
        <f t="shared" si="967"/>
        <v>0.16666666666666666</v>
      </c>
      <c r="W362" s="222" t="e">
        <f t="shared" si="968"/>
        <v>#DIV/0!</v>
      </c>
      <c r="X362" s="223">
        <f t="shared" si="969"/>
        <v>0</v>
      </c>
      <c r="Y362" s="367">
        <f t="shared" si="970"/>
        <v>0.16666666666666666</v>
      </c>
      <c r="Z362" s="222" t="e">
        <f t="shared" si="971"/>
        <v>#DIV/0!</v>
      </c>
      <c r="AA362" s="223">
        <f t="shared" si="972"/>
        <v>0</v>
      </c>
      <c r="AB362" s="367">
        <f t="shared" si="973"/>
        <v>0.16666666666666666</v>
      </c>
      <c r="AC362" s="222" t="e">
        <f t="shared" si="974"/>
        <v>#DIV/0!</v>
      </c>
      <c r="AD362" s="223">
        <f t="shared" si="975"/>
        <v>0</v>
      </c>
      <c r="AE362" s="367">
        <f t="shared" si="976"/>
        <v>0.16666666666666666</v>
      </c>
      <c r="AF362" s="222" t="e">
        <f t="shared" si="977"/>
        <v>#DIV/0!</v>
      </c>
      <c r="AG362" s="223">
        <f t="shared" si="978"/>
        <v>0</v>
      </c>
      <c r="AH362" s="367"/>
      <c r="AI362" s="222" t="e">
        <f t="shared" si="979"/>
        <v>#DIV/0!</v>
      </c>
      <c r="AJ362" s="223">
        <f t="shared" si="980"/>
        <v>0</v>
      </c>
      <c r="AK362" s="367"/>
      <c r="AL362" s="222" t="e">
        <f t="shared" si="981"/>
        <v>#DIV/0!</v>
      </c>
      <c r="AM362" s="223">
        <f t="shared" si="982"/>
        <v>0</v>
      </c>
      <c r="AN362" s="367"/>
      <c r="AO362" s="222" t="e">
        <f t="shared" si="983"/>
        <v>#DIV/0!</v>
      </c>
      <c r="AP362" s="223">
        <f t="shared" si="984"/>
        <v>0</v>
      </c>
    </row>
    <row r="363" spans="1:42" s="20" customFormat="1" ht="25.5" hidden="1" outlineLevel="1" x14ac:dyDescent="0.25">
      <c r="A363" s="397" t="s">
        <v>802</v>
      </c>
      <c r="B363" s="264" t="s">
        <v>404</v>
      </c>
      <c r="C363" s="266" t="s">
        <v>12</v>
      </c>
      <c r="D363" s="356">
        <v>1</v>
      </c>
      <c r="E363" s="357">
        <f>'04_ETE_C.'!E101</f>
        <v>0</v>
      </c>
      <c r="F363" s="366">
        <f t="shared" si="955"/>
        <v>0</v>
      </c>
      <c r="G363" s="367"/>
      <c r="H363" s="222" t="e">
        <f t="shared" si="956"/>
        <v>#DIV/0!</v>
      </c>
      <c r="I363" s="223">
        <f t="shared" si="957"/>
        <v>0</v>
      </c>
      <c r="J363" s="367"/>
      <c r="K363" s="222" t="e">
        <f t="shared" si="958"/>
        <v>#DIV/0!</v>
      </c>
      <c r="L363" s="223">
        <f t="shared" si="957"/>
        <v>0</v>
      </c>
      <c r="M363" s="367"/>
      <c r="N363" s="222" t="e">
        <f t="shared" si="959"/>
        <v>#DIV/0!</v>
      </c>
      <c r="O363" s="223">
        <f t="shared" si="960"/>
        <v>0</v>
      </c>
      <c r="P363" s="367">
        <f t="shared" si="961"/>
        <v>0.16666666666666666</v>
      </c>
      <c r="Q363" s="222" t="e">
        <f t="shared" si="962"/>
        <v>#DIV/0!</v>
      </c>
      <c r="R363" s="223">
        <f t="shared" si="963"/>
        <v>0</v>
      </c>
      <c r="S363" s="367">
        <f t="shared" si="964"/>
        <v>0.16666666666666666</v>
      </c>
      <c r="T363" s="222" t="e">
        <f t="shared" si="965"/>
        <v>#DIV/0!</v>
      </c>
      <c r="U363" s="223">
        <f t="shared" si="966"/>
        <v>0</v>
      </c>
      <c r="V363" s="367">
        <f t="shared" si="967"/>
        <v>0.16666666666666666</v>
      </c>
      <c r="W363" s="222" t="e">
        <f t="shared" si="968"/>
        <v>#DIV/0!</v>
      </c>
      <c r="X363" s="223">
        <f t="shared" si="969"/>
        <v>0</v>
      </c>
      <c r="Y363" s="367">
        <f t="shared" si="970"/>
        <v>0.16666666666666666</v>
      </c>
      <c r="Z363" s="222" t="e">
        <f t="shared" si="971"/>
        <v>#DIV/0!</v>
      </c>
      <c r="AA363" s="223">
        <f t="shared" si="972"/>
        <v>0</v>
      </c>
      <c r="AB363" s="367">
        <f t="shared" si="973"/>
        <v>0.16666666666666666</v>
      </c>
      <c r="AC363" s="222" t="e">
        <f t="shared" si="974"/>
        <v>#DIV/0!</v>
      </c>
      <c r="AD363" s="223">
        <f t="shared" si="975"/>
        <v>0</v>
      </c>
      <c r="AE363" s="367">
        <f t="shared" si="976"/>
        <v>0.16666666666666666</v>
      </c>
      <c r="AF363" s="222" t="e">
        <f t="shared" si="977"/>
        <v>#DIV/0!</v>
      </c>
      <c r="AG363" s="223">
        <f t="shared" si="978"/>
        <v>0</v>
      </c>
      <c r="AH363" s="367"/>
      <c r="AI363" s="222" t="e">
        <f t="shared" si="979"/>
        <v>#DIV/0!</v>
      </c>
      <c r="AJ363" s="223">
        <f t="shared" si="980"/>
        <v>0</v>
      </c>
      <c r="AK363" s="367"/>
      <c r="AL363" s="222" t="e">
        <f t="shared" si="981"/>
        <v>#DIV/0!</v>
      </c>
      <c r="AM363" s="223">
        <f t="shared" si="982"/>
        <v>0</v>
      </c>
      <c r="AN363" s="367"/>
      <c r="AO363" s="222" t="e">
        <f t="shared" si="983"/>
        <v>#DIV/0!</v>
      </c>
      <c r="AP363" s="223">
        <f t="shared" si="984"/>
        <v>0</v>
      </c>
    </row>
    <row r="364" spans="1:42" s="20" customFormat="1" ht="25.5" hidden="1" outlineLevel="1" x14ac:dyDescent="0.25">
      <c r="A364" s="397" t="s">
        <v>803</v>
      </c>
      <c r="B364" s="264" t="s">
        <v>405</v>
      </c>
      <c r="C364" s="266" t="s">
        <v>12</v>
      </c>
      <c r="D364" s="356">
        <v>4</v>
      </c>
      <c r="E364" s="357">
        <f>'04_ETE_C.'!E102</f>
        <v>0</v>
      </c>
      <c r="F364" s="366">
        <f t="shared" si="955"/>
        <v>0</v>
      </c>
      <c r="G364" s="367"/>
      <c r="H364" s="222" t="e">
        <f t="shared" si="956"/>
        <v>#DIV/0!</v>
      </c>
      <c r="I364" s="223">
        <f t="shared" si="957"/>
        <v>0</v>
      </c>
      <c r="J364" s="367"/>
      <c r="K364" s="222" t="e">
        <f t="shared" si="958"/>
        <v>#DIV/0!</v>
      </c>
      <c r="L364" s="223">
        <f t="shared" si="957"/>
        <v>0</v>
      </c>
      <c r="M364" s="367"/>
      <c r="N364" s="222" t="e">
        <f t="shared" si="959"/>
        <v>#DIV/0!</v>
      </c>
      <c r="O364" s="223">
        <f t="shared" si="960"/>
        <v>0</v>
      </c>
      <c r="P364" s="367">
        <f t="shared" si="961"/>
        <v>0.66666666666666663</v>
      </c>
      <c r="Q364" s="222" t="e">
        <f t="shared" si="962"/>
        <v>#DIV/0!</v>
      </c>
      <c r="R364" s="223">
        <f t="shared" si="963"/>
        <v>0</v>
      </c>
      <c r="S364" s="367">
        <f t="shared" si="964"/>
        <v>0.66666666666666663</v>
      </c>
      <c r="T364" s="222" t="e">
        <f t="shared" si="965"/>
        <v>#DIV/0!</v>
      </c>
      <c r="U364" s="223">
        <f t="shared" si="966"/>
        <v>0</v>
      </c>
      <c r="V364" s="367">
        <f t="shared" si="967"/>
        <v>0.66666666666666663</v>
      </c>
      <c r="W364" s="222" t="e">
        <f t="shared" si="968"/>
        <v>#DIV/0!</v>
      </c>
      <c r="X364" s="223">
        <f t="shared" si="969"/>
        <v>0</v>
      </c>
      <c r="Y364" s="367">
        <f t="shared" si="970"/>
        <v>0.66666666666666663</v>
      </c>
      <c r="Z364" s="222" t="e">
        <f t="shared" si="971"/>
        <v>#DIV/0!</v>
      </c>
      <c r="AA364" s="223">
        <f t="shared" si="972"/>
        <v>0</v>
      </c>
      <c r="AB364" s="367">
        <f t="shared" si="973"/>
        <v>0.66666666666666663</v>
      </c>
      <c r="AC364" s="222" t="e">
        <f t="shared" si="974"/>
        <v>#DIV/0!</v>
      </c>
      <c r="AD364" s="223">
        <f t="shared" si="975"/>
        <v>0</v>
      </c>
      <c r="AE364" s="367">
        <f t="shared" si="976"/>
        <v>0.66666666666666663</v>
      </c>
      <c r="AF364" s="222" t="e">
        <f t="shared" si="977"/>
        <v>#DIV/0!</v>
      </c>
      <c r="AG364" s="223">
        <f t="shared" si="978"/>
        <v>0</v>
      </c>
      <c r="AH364" s="367"/>
      <c r="AI364" s="222" t="e">
        <f t="shared" si="979"/>
        <v>#DIV/0!</v>
      </c>
      <c r="AJ364" s="223">
        <f t="shared" si="980"/>
        <v>0</v>
      </c>
      <c r="AK364" s="367"/>
      <c r="AL364" s="222" t="e">
        <f t="shared" si="981"/>
        <v>#DIV/0!</v>
      </c>
      <c r="AM364" s="223">
        <f t="shared" si="982"/>
        <v>0</v>
      </c>
      <c r="AN364" s="367"/>
      <c r="AO364" s="222" t="e">
        <f t="shared" si="983"/>
        <v>#DIV/0!</v>
      </c>
      <c r="AP364" s="223">
        <f t="shared" si="984"/>
        <v>0</v>
      </c>
    </row>
    <row r="365" spans="1:42" s="20" customFormat="1" ht="25.5" hidden="1" outlineLevel="1" x14ac:dyDescent="0.25">
      <c r="A365" s="397" t="s">
        <v>804</v>
      </c>
      <c r="B365" s="264" t="s">
        <v>406</v>
      </c>
      <c r="C365" s="266" t="s">
        <v>12</v>
      </c>
      <c r="D365" s="356">
        <v>1</v>
      </c>
      <c r="E365" s="357">
        <f>'04_ETE_C.'!E103</f>
        <v>0</v>
      </c>
      <c r="F365" s="366">
        <f t="shared" si="955"/>
        <v>0</v>
      </c>
      <c r="G365" s="367"/>
      <c r="H365" s="222" t="e">
        <f t="shared" si="956"/>
        <v>#DIV/0!</v>
      </c>
      <c r="I365" s="223">
        <f t="shared" si="957"/>
        <v>0</v>
      </c>
      <c r="J365" s="367"/>
      <c r="K365" s="222" t="e">
        <f t="shared" si="958"/>
        <v>#DIV/0!</v>
      </c>
      <c r="L365" s="223">
        <f t="shared" si="957"/>
        <v>0</v>
      </c>
      <c r="M365" s="367"/>
      <c r="N365" s="222" t="e">
        <f t="shared" si="959"/>
        <v>#DIV/0!</v>
      </c>
      <c r="O365" s="223">
        <f t="shared" si="960"/>
        <v>0</v>
      </c>
      <c r="P365" s="367">
        <f t="shared" si="961"/>
        <v>0.16666666666666666</v>
      </c>
      <c r="Q365" s="222" t="e">
        <f t="shared" si="962"/>
        <v>#DIV/0!</v>
      </c>
      <c r="R365" s="223">
        <f t="shared" si="963"/>
        <v>0</v>
      </c>
      <c r="S365" s="367">
        <f t="shared" si="964"/>
        <v>0.16666666666666666</v>
      </c>
      <c r="T365" s="222" t="e">
        <f t="shared" si="965"/>
        <v>#DIV/0!</v>
      </c>
      <c r="U365" s="223">
        <f t="shared" si="966"/>
        <v>0</v>
      </c>
      <c r="V365" s="367">
        <f t="shared" si="967"/>
        <v>0.16666666666666666</v>
      </c>
      <c r="W365" s="222" t="e">
        <f t="shared" si="968"/>
        <v>#DIV/0!</v>
      </c>
      <c r="X365" s="223">
        <f t="shared" si="969"/>
        <v>0</v>
      </c>
      <c r="Y365" s="367">
        <f t="shared" si="970"/>
        <v>0.16666666666666666</v>
      </c>
      <c r="Z365" s="222" t="e">
        <f t="shared" si="971"/>
        <v>#DIV/0!</v>
      </c>
      <c r="AA365" s="223">
        <f t="shared" si="972"/>
        <v>0</v>
      </c>
      <c r="AB365" s="367">
        <f t="shared" si="973"/>
        <v>0.16666666666666666</v>
      </c>
      <c r="AC365" s="222" t="e">
        <f t="shared" si="974"/>
        <v>#DIV/0!</v>
      </c>
      <c r="AD365" s="223">
        <f t="shared" si="975"/>
        <v>0</v>
      </c>
      <c r="AE365" s="367">
        <f t="shared" si="976"/>
        <v>0.16666666666666666</v>
      </c>
      <c r="AF365" s="222" t="e">
        <f t="shared" si="977"/>
        <v>#DIV/0!</v>
      </c>
      <c r="AG365" s="223">
        <f t="shared" si="978"/>
        <v>0</v>
      </c>
      <c r="AH365" s="367"/>
      <c r="AI365" s="222" t="e">
        <f t="shared" si="979"/>
        <v>#DIV/0!</v>
      </c>
      <c r="AJ365" s="223">
        <f t="shared" si="980"/>
        <v>0</v>
      </c>
      <c r="AK365" s="367"/>
      <c r="AL365" s="222" t="e">
        <f t="shared" si="981"/>
        <v>#DIV/0!</v>
      </c>
      <c r="AM365" s="223">
        <f t="shared" si="982"/>
        <v>0</v>
      </c>
      <c r="AN365" s="367"/>
      <c r="AO365" s="222" t="e">
        <f t="shared" si="983"/>
        <v>#DIV/0!</v>
      </c>
      <c r="AP365" s="223">
        <f t="shared" si="984"/>
        <v>0</v>
      </c>
    </row>
    <row r="366" spans="1:42" s="20" customFormat="1" ht="25.5" hidden="1" outlineLevel="1" x14ac:dyDescent="0.25">
      <c r="A366" s="397" t="s">
        <v>805</v>
      </c>
      <c r="B366" s="264" t="s">
        <v>407</v>
      </c>
      <c r="C366" s="266" t="s">
        <v>12</v>
      </c>
      <c r="D366" s="356">
        <v>1</v>
      </c>
      <c r="E366" s="357">
        <f>'04_ETE_C.'!E104</f>
        <v>0</v>
      </c>
      <c r="F366" s="366">
        <f t="shared" si="955"/>
        <v>0</v>
      </c>
      <c r="G366" s="367"/>
      <c r="H366" s="222" t="e">
        <f t="shared" si="956"/>
        <v>#DIV/0!</v>
      </c>
      <c r="I366" s="223">
        <f t="shared" si="957"/>
        <v>0</v>
      </c>
      <c r="J366" s="367"/>
      <c r="K366" s="222" t="e">
        <f t="shared" si="958"/>
        <v>#DIV/0!</v>
      </c>
      <c r="L366" s="223">
        <f t="shared" si="957"/>
        <v>0</v>
      </c>
      <c r="M366" s="367"/>
      <c r="N366" s="222" t="e">
        <f t="shared" si="959"/>
        <v>#DIV/0!</v>
      </c>
      <c r="O366" s="223">
        <f t="shared" si="960"/>
        <v>0</v>
      </c>
      <c r="P366" s="367">
        <f t="shared" si="961"/>
        <v>0.16666666666666666</v>
      </c>
      <c r="Q366" s="222" t="e">
        <f t="shared" si="962"/>
        <v>#DIV/0!</v>
      </c>
      <c r="R366" s="223">
        <f t="shared" si="963"/>
        <v>0</v>
      </c>
      <c r="S366" s="367">
        <f t="shared" si="964"/>
        <v>0.16666666666666666</v>
      </c>
      <c r="T366" s="222" t="e">
        <f t="shared" si="965"/>
        <v>#DIV/0!</v>
      </c>
      <c r="U366" s="223">
        <f t="shared" si="966"/>
        <v>0</v>
      </c>
      <c r="V366" s="367">
        <f t="shared" si="967"/>
        <v>0.16666666666666666</v>
      </c>
      <c r="W366" s="222" t="e">
        <f t="shared" si="968"/>
        <v>#DIV/0!</v>
      </c>
      <c r="X366" s="223">
        <f t="shared" si="969"/>
        <v>0</v>
      </c>
      <c r="Y366" s="367">
        <f t="shared" si="970"/>
        <v>0.16666666666666666</v>
      </c>
      <c r="Z366" s="222" t="e">
        <f t="shared" si="971"/>
        <v>#DIV/0!</v>
      </c>
      <c r="AA366" s="223">
        <f t="shared" si="972"/>
        <v>0</v>
      </c>
      <c r="AB366" s="367">
        <f t="shared" si="973"/>
        <v>0.16666666666666666</v>
      </c>
      <c r="AC366" s="222" t="e">
        <f t="shared" si="974"/>
        <v>#DIV/0!</v>
      </c>
      <c r="AD366" s="223">
        <f t="shared" si="975"/>
        <v>0</v>
      </c>
      <c r="AE366" s="367">
        <f t="shared" si="976"/>
        <v>0.16666666666666666</v>
      </c>
      <c r="AF366" s="222" t="e">
        <f t="shared" si="977"/>
        <v>#DIV/0!</v>
      </c>
      <c r="AG366" s="223">
        <f t="shared" si="978"/>
        <v>0</v>
      </c>
      <c r="AH366" s="367"/>
      <c r="AI366" s="222" t="e">
        <f t="shared" si="979"/>
        <v>#DIV/0!</v>
      </c>
      <c r="AJ366" s="223">
        <f t="shared" si="980"/>
        <v>0</v>
      </c>
      <c r="AK366" s="367"/>
      <c r="AL366" s="222" t="e">
        <f t="shared" si="981"/>
        <v>#DIV/0!</v>
      </c>
      <c r="AM366" s="223">
        <f t="shared" si="982"/>
        <v>0</v>
      </c>
      <c r="AN366" s="367"/>
      <c r="AO366" s="222" t="e">
        <f t="shared" si="983"/>
        <v>#DIV/0!</v>
      </c>
      <c r="AP366" s="223">
        <f t="shared" si="984"/>
        <v>0</v>
      </c>
    </row>
    <row r="367" spans="1:42" s="20" customFormat="1" ht="25.5" hidden="1" outlineLevel="1" x14ac:dyDescent="0.25">
      <c r="A367" s="265" t="s">
        <v>973</v>
      </c>
      <c r="B367" s="264" t="s">
        <v>408</v>
      </c>
      <c r="C367" s="264" t="s">
        <v>12</v>
      </c>
      <c r="D367" s="419">
        <v>3</v>
      </c>
      <c r="E367" s="419">
        <f>'04_ETE_C.'!E105</f>
        <v>0</v>
      </c>
      <c r="F367" s="366">
        <f t="shared" si="955"/>
        <v>0</v>
      </c>
      <c r="G367" s="367"/>
      <c r="H367" s="222" t="e">
        <f t="shared" si="956"/>
        <v>#DIV/0!</v>
      </c>
      <c r="I367" s="223">
        <f t="shared" si="957"/>
        <v>0</v>
      </c>
      <c r="J367" s="367"/>
      <c r="K367" s="222" t="e">
        <f t="shared" si="958"/>
        <v>#DIV/0!</v>
      </c>
      <c r="L367" s="223">
        <f t="shared" si="957"/>
        <v>0</v>
      </c>
      <c r="M367" s="367"/>
      <c r="N367" s="264"/>
      <c r="O367" s="264"/>
      <c r="P367" s="367">
        <f t="shared" si="961"/>
        <v>0.5</v>
      </c>
      <c r="Q367" s="222" t="e">
        <f t="shared" ref="Q367:Q371" si="985">ROUND(R367/$F367,6)</f>
        <v>#DIV/0!</v>
      </c>
      <c r="R367" s="223">
        <f t="shared" ref="R367:R371" si="986">ROUND(P367*$E367,5)</f>
        <v>0</v>
      </c>
      <c r="S367" s="367">
        <f t="shared" si="964"/>
        <v>0.5</v>
      </c>
      <c r="T367" s="222" t="e">
        <f t="shared" ref="T367:T371" si="987">ROUND(U367/$F367,6)</f>
        <v>#DIV/0!</v>
      </c>
      <c r="U367" s="223">
        <f t="shared" ref="U367:U371" si="988">ROUND(S367*$E367,5)</f>
        <v>0</v>
      </c>
      <c r="V367" s="367">
        <f t="shared" si="967"/>
        <v>0.5</v>
      </c>
      <c r="W367" s="222" t="e">
        <f t="shared" ref="W367:W371" si="989">ROUND(X367/$F367,6)</f>
        <v>#DIV/0!</v>
      </c>
      <c r="X367" s="223">
        <f t="shared" ref="X367:X371" si="990">ROUND(V367*$E367,5)</f>
        <v>0</v>
      </c>
      <c r="Y367" s="367">
        <f t="shared" si="970"/>
        <v>0.5</v>
      </c>
      <c r="Z367" s="222" t="e">
        <f t="shared" ref="Z367:Z371" si="991">ROUND(AA367/$F367,6)</f>
        <v>#DIV/0!</v>
      </c>
      <c r="AA367" s="223">
        <f t="shared" ref="AA367:AA371" si="992">ROUND(Y367*$E367,5)</f>
        <v>0</v>
      </c>
      <c r="AB367" s="367">
        <f t="shared" si="973"/>
        <v>0.5</v>
      </c>
      <c r="AC367" s="222" t="e">
        <f t="shared" ref="AC367:AC371" si="993">ROUND(AD367/$F367,6)</f>
        <v>#DIV/0!</v>
      </c>
      <c r="AD367" s="223">
        <f t="shared" ref="AD367:AD371" si="994">ROUND(AB367*$E367,5)</f>
        <v>0</v>
      </c>
      <c r="AE367" s="367">
        <f t="shared" si="976"/>
        <v>0.5</v>
      </c>
      <c r="AF367" s="222" t="e">
        <f t="shared" ref="AF367:AF371" si="995">ROUND(AG367/$F367,6)</f>
        <v>#DIV/0!</v>
      </c>
      <c r="AG367" s="223">
        <f t="shared" ref="AG367:AG371" si="996">ROUND(AE367*$E367,5)</f>
        <v>0</v>
      </c>
      <c r="AH367" s="264"/>
      <c r="AI367" s="264"/>
      <c r="AJ367" s="264"/>
      <c r="AK367" s="264"/>
      <c r="AL367" s="264"/>
      <c r="AM367" s="264"/>
      <c r="AN367" s="367"/>
      <c r="AO367" s="222" t="e">
        <f t="shared" ref="AO367:AO371" si="997">ROUND(AP367/$F367,6)</f>
        <v>#DIV/0!</v>
      </c>
      <c r="AP367" s="223">
        <f t="shared" si="984"/>
        <v>0</v>
      </c>
    </row>
    <row r="368" spans="1:42" s="20" customFormat="1" ht="38.25" hidden="1" outlineLevel="1" x14ac:dyDescent="0.25">
      <c r="A368" s="265" t="s">
        <v>974</v>
      </c>
      <c r="B368" s="264" t="s">
        <v>409</v>
      </c>
      <c r="C368" s="264" t="s">
        <v>12</v>
      </c>
      <c r="D368" s="419">
        <v>2</v>
      </c>
      <c r="E368" s="419">
        <f>'04_ETE_C.'!E106</f>
        <v>0</v>
      </c>
      <c r="F368" s="366">
        <f t="shared" si="955"/>
        <v>0</v>
      </c>
      <c r="G368" s="367"/>
      <c r="H368" s="222" t="e">
        <f t="shared" si="956"/>
        <v>#DIV/0!</v>
      </c>
      <c r="I368" s="223">
        <f t="shared" si="957"/>
        <v>0</v>
      </c>
      <c r="J368" s="367"/>
      <c r="K368" s="222" t="e">
        <f t="shared" si="958"/>
        <v>#DIV/0!</v>
      </c>
      <c r="L368" s="223">
        <f t="shared" si="957"/>
        <v>0</v>
      </c>
      <c r="M368" s="367"/>
      <c r="N368" s="264"/>
      <c r="O368" s="264"/>
      <c r="P368" s="367">
        <f t="shared" si="961"/>
        <v>0.33333333333333331</v>
      </c>
      <c r="Q368" s="222" t="e">
        <f t="shared" si="985"/>
        <v>#DIV/0!</v>
      </c>
      <c r="R368" s="223">
        <f t="shared" si="986"/>
        <v>0</v>
      </c>
      <c r="S368" s="367">
        <f t="shared" si="964"/>
        <v>0.33333333333333331</v>
      </c>
      <c r="T368" s="222" t="e">
        <f t="shared" si="987"/>
        <v>#DIV/0!</v>
      </c>
      <c r="U368" s="223">
        <f t="shared" si="988"/>
        <v>0</v>
      </c>
      <c r="V368" s="367">
        <f t="shared" si="967"/>
        <v>0.33333333333333331</v>
      </c>
      <c r="W368" s="222" t="e">
        <f t="shared" si="989"/>
        <v>#DIV/0!</v>
      </c>
      <c r="X368" s="223">
        <f t="shared" si="990"/>
        <v>0</v>
      </c>
      <c r="Y368" s="367">
        <f t="shared" si="970"/>
        <v>0.33333333333333331</v>
      </c>
      <c r="Z368" s="222" t="e">
        <f t="shared" si="991"/>
        <v>#DIV/0!</v>
      </c>
      <c r="AA368" s="223">
        <f t="shared" si="992"/>
        <v>0</v>
      </c>
      <c r="AB368" s="367">
        <f t="shared" si="973"/>
        <v>0.33333333333333331</v>
      </c>
      <c r="AC368" s="222" t="e">
        <f t="shared" si="993"/>
        <v>#DIV/0!</v>
      </c>
      <c r="AD368" s="223">
        <f t="shared" si="994"/>
        <v>0</v>
      </c>
      <c r="AE368" s="367">
        <f t="shared" si="976"/>
        <v>0.33333333333333331</v>
      </c>
      <c r="AF368" s="222" t="e">
        <f t="shared" si="995"/>
        <v>#DIV/0!</v>
      </c>
      <c r="AG368" s="223">
        <f t="shared" si="996"/>
        <v>0</v>
      </c>
      <c r="AH368" s="264"/>
      <c r="AI368" s="264"/>
      <c r="AJ368" s="264"/>
      <c r="AK368" s="264"/>
      <c r="AL368" s="264"/>
      <c r="AM368" s="264"/>
      <c r="AN368" s="367"/>
      <c r="AO368" s="222" t="e">
        <f t="shared" si="997"/>
        <v>#DIV/0!</v>
      </c>
      <c r="AP368" s="223">
        <f t="shared" si="984"/>
        <v>0</v>
      </c>
    </row>
    <row r="369" spans="1:42" s="20" customFormat="1" ht="38.25" hidden="1" outlineLevel="1" x14ac:dyDescent="0.25">
      <c r="A369" s="265" t="s">
        <v>975</v>
      </c>
      <c r="B369" s="264" t="s">
        <v>410</v>
      </c>
      <c r="C369" s="264" t="s">
        <v>12</v>
      </c>
      <c r="D369" s="419">
        <v>1</v>
      </c>
      <c r="E369" s="419">
        <f>'04_ETE_C.'!E107</f>
        <v>0</v>
      </c>
      <c r="F369" s="366">
        <f t="shared" si="955"/>
        <v>0</v>
      </c>
      <c r="G369" s="367"/>
      <c r="H369" s="222" t="e">
        <f t="shared" si="956"/>
        <v>#DIV/0!</v>
      </c>
      <c r="I369" s="223">
        <f t="shared" si="957"/>
        <v>0</v>
      </c>
      <c r="J369" s="367"/>
      <c r="K369" s="222" t="e">
        <f t="shared" si="958"/>
        <v>#DIV/0!</v>
      </c>
      <c r="L369" s="223">
        <f t="shared" si="957"/>
        <v>0</v>
      </c>
      <c r="M369" s="367"/>
      <c r="N369" s="264"/>
      <c r="O369" s="264"/>
      <c r="P369" s="367">
        <f t="shared" si="961"/>
        <v>0.16666666666666666</v>
      </c>
      <c r="Q369" s="222" t="e">
        <f t="shared" si="985"/>
        <v>#DIV/0!</v>
      </c>
      <c r="R369" s="223">
        <f t="shared" si="986"/>
        <v>0</v>
      </c>
      <c r="S369" s="367">
        <f t="shared" si="964"/>
        <v>0.16666666666666666</v>
      </c>
      <c r="T369" s="222" t="e">
        <f t="shared" si="987"/>
        <v>#DIV/0!</v>
      </c>
      <c r="U369" s="223">
        <f t="shared" si="988"/>
        <v>0</v>
      </c>
      <c r="V369" s="367">
        <f t="shared" si="967"/>
        <v>0.16666666666666666</v>
      </c>
      <c r="W369" s="222" t="e">
        <f t="shared" si="989"/>
        <v>#DIV/0!</v>
      </c>
      <c r="X369" s="223">
        <f t="shared" si="990"/>
        <v>0</v>
      </c>
      <c r="Y369" s="367">
        <f t="shared" si="970"/>
        <v>0.16666666666666666</v>
      </c>
      <c r="Z369" s="222" t="e">
        <f t="shared" si="991"/>
        <v>#DIV/0!</v>
      </c>
      <c r="AA369" s="223">
        <f t="shared" si="992"/>
        <v>0</v>
      </c>
      <c r="AB369" s="367">
        <f t="shared" si="973"/>
        <v>0.16666666666666666</v>
      </c>
      <c r="AC369" s="222" t="e">
        <f t="shared" si="993"/>
        <v>#DIV/0!</v>
      </c>
      <c r="AD369" s="223">
        <f t="shared" si="994"/>
        <v>0</v>
      </c>
      <c r="AE369" s="367">
        <f t="shared" si="976"/>
        <v>0.16666666666666666</v>
      </c>
      <c r="AF369" s="222" t="e">
        <f t="shared" si="995"/>
        <v>#DIV/0!</v>
      </c>
      <c r="AG369" s="223">
        <f t="shared" si="996"/>
        <v>0</v>
      </c>
      <c r="AH369" s="264"/>
      <c r="AI369" s="264"/>
      <c r="AJ369" s="264"/>
      <c r="AK369" s="264"/>
      <c r="AL369" s="264"/>
      <c r="AM369" s="264"/>
      <c r="AN369" s="367"/>
      <c r="AO369" s="222" t="e">
        <f t="shared" si="997"/>
        <v>#DIV/0!</v>
      </c>
      <c r="AP369" s="223">
        <f t="shared" si="984"/>
        <v>0</v>
      </c>
    </row>
    <row r="370" spans="1:42" s="20" customFormat="1" ht="25.5" hidden="1" outlineLevel="1" x14ac:dyDescent="0.25">
      <c r="A370" s="265" t="s">
        <v>976</v>
      </c>
      <c r="B370" s="264" t="s">
        <v>411</v>
      </c>
      <c r="C370" s="264" t="s">
        <v>12</v>
      </c>
      <c r="D370" s="419">
        <v>1</v>
      </c>
      <c r="E370" s="419">
        <f>'04_ETE_C.'!E108</f>
        <v>0</v>
      </c>
      <c r="F370" s="366">
        <f t="shared" si="955"/>
        <v>0</v>
      </c>
      <c r="G370" s="367"/>
      <c r="H370" s="222" t="e">
        <f t="shared" si="956"/>
        <v>#DIV/0!</v>
      </c>
      <c r="I370" s="223">
        <f t="shared" si="957"/>
        <v>0</v>
      </c>
      <c r="J370" s="367"/>
      <c r="K370" s="222" t="e">
        <f t="shared" si="958"/>
        <v>#DIV/0!</v>
      </c>
      <c r="L370" s="223">
        <f t="shared" si="957"/>
        <v>0</v>
      </c>
      <c r="M370" s="367"/>
      <c r="N370" s="264"/>
      <c r="O370" s="264"/>
      <c r="P370" s="367">
        <f t="shared" si="961"/>
        <v>0.16666666666666666</v>
      </c>
      <c r="Q370" s="222" t="e">
        <f t="shared" si="985"/>
        <v>#DIV/0!</v>
      </c>
      <c r="R370" s="223">
        <f t="shared" si="986"/>
        <v>0</v>
      </c>
      <c r="S370" s="367">
        <f t="shared" si="964"/>
        <v>0.16666666666666666</v>
      </c>
      <c r="T370" s="222" t="e">
        <f t="shared" si="987"/>
        <v>#DIV/0!</v>
      </c>
      <c r="U370" s="223">
        <f t="shared" si="988"/>
        <v>0</v>
      </c>
      <c r="V370" s="367">
        <f t="shared" si="967"/>
        <v>0.16666666666666666</v>
      </c>
      <c r="W370" s="222" t="e">
        <f t="shared" si="989"/>
        <v>#DIV/0!</v>
      </c>
      <c r="X370" s="223">
        <f t="shared" si="990"/>
        <v>0</v>
      </c>
      <c r="Y370" s="367">
        <f t="shared" si="970"/>
        <v>0.16666666666666666</v>
      </c>
      <c r="Z370" s="222" t="e">
        <f t="shared" si="991"/>
        <v>#DIV/0!</v>
      </c>
      <c r="AA370" s="223">
        <f t="shared" si="992"/>
        <v>0</v>
      </c>
      <c r="AB370" s="367">
        <f t="shared" si="973"/>
        <v>0.16666666666666666</v>
      </c>
      <c r="AC370" s="222" t="e">
        <f t="shared" si="993"/>
        <v>#DIV/0!</v>
      </c>
      <c r="AD370" s="223">
        <f t="shared" si="994"/>
        <v>0</v>
      </c>
      <c r="AE370" s="367">
        <f t="shared" si="976"/>
        <v>0.16666666666666666</v>
      </c>
      <c r="AF370" s="222" t="e">
        <f t="shared" si="995"/>
        <v>#DIV/0!</v>
      </c>
      <c r="AG370" s="223">
        <f t="shared" si="996"/>
        <v>0</v>
      </c>
      <c r="AH370" s="264"/>
      <c r="AI370" s="264"/>
      <c r="AJ370" s="264"/>
      <c r="AK370" s="264"/>
      <c r="AL370" s="264"/>
      <c r="AM370" s="264"/>
      <c r="AN370" s="367"/>
      <c r="AO370" s="222" t="e">
        <f t="shared" si="997"/>
        <v>#DIV/0!</v>
      </c>
      <c r="AP370" s="223">
        <f t="shared" si="984"/>
        <v>0</v>
      </c>
    </row>
    <row r="371" spans="1:42" s="20" customFormat="1" ht="25.5" hidden="1" outlineLevel="1" x14ac:dyDescent="0.25">
      <c r="A371" s="137" t="s">
        <v>977</v>
      </c>
      <c r="B371" s="273" t="s">
        <v>412</v>
      </c>
      <c r="C371" s="274" t="s">
        <v>413</v>
      </c>
      <c r="D371" s="380">
        <v>1</v>
      </c>
      <c r="E371" s="377">
        <f>'04_ETE_C.'!E109</f>
        <v>0</v>
      </c>
      <c r="F371" s="366">
        <f t="shared" si="955"/>
        <v>0</v>
      </c>
      <c r="G371" s="367"/>
      <c r="H371" s="222" t="e">
        <f t="shared" si="956"/>
        <v>#DIV/0!</v>
      </c>
      <c r="I371" s="223">
        <f t="shared" si="957"/>
        <v>0</v>
      </c>
      <c r="J371" s="367"/>
      <c r="K371" s="222" t="e">
        <f t="shared" si="958"/>
        <v>#DIV/0!</v>
      </c>
      <c r="L371" s="223">
        <f t="shared" si="957"/>
        <v>0</v>
      </c>
      <c r="M371" s="382"/>
      <c r="N371" s="239"/>
      <c r="O371" s="240"/>
      <c r="P371" s="367">
        <f t="shared" si="961"/>
        <v>0.16666666666666666</v>
      </c>
      <c r="Q371" s="222" t="e">
        <f t="shared" si="985"/>
        <v>#DIV/0!</v>
      </c>
      <c r="R371" s="223">
        <f t="shared" si="986"/>
        <v>0</v>
      </c>
      <c r="S371" s="367">
        <f t="shared" si="964"/>
        <v>0.16666666666666666</v>
      </c>
      <c r="T371" s="222" t="e">
        <f t="shared" si="987"/>
        <v>#DIV/0!</v>
      </c>
      <c r="U371" s="223">
        <f t="shared" si="988"/>
        <v>0</v>
      </c>
      <c r="V371" s="367">
        <f t="shared" si="967"/>
        <v>0.16666666666666666</v>
      </c>
      <c r="W371" s="222" t="e">
        <f t="shared" si="989"/>
        <v>#DIV/0!</v>
      </c>
      <c r="X371" s="223">
        <f t="shared" si="990"/>
        <v>0</v>
      </c>
      <c r="Y371" s="367">
        <f t="shared" si="970"/>
        <v>0.16666666666666666</v>
      </c>
      <c r="Z371" s="222" t="e">
        <f t="shared" si="991"/>
        <v>#DIV/0!</v>
      </c>
      <c r="AA371" s="223">
        <f t="shared" si="992"/>
        <v>0</v>
      </c>
      <c r="AB371" s="367">
        <f t="shared" si="973"/>
        <v>0.16666666666666666</v>
      </c>
      <c r="AC371" s="222" t="e">
        <f t="shared" si="993"/>
        <v>#DIV/0!</v>
      </c>
      <c r="AD371" s="223">
        <f t="shared" si="994"/>
        <v>0</v>
      </c>
      <c r="AE371" s="367">
        <f t="shared" si="976"/>
        <v>0.16666666666666666</v>
      </c>
      <c r="AF371" s="222" t="e">
        <f t="shared" si="995"/>
        <v>#DIV/0!</v>
      </c>
      <c r="AG371" s="223">
        <f t="shared" si="996"/>
        <v>0</v>
      </c>
      <c r="AH371" s="382"/>
      <c r="AI371" s="239"/>
      <c r="AJ371" s="240"/>
      <c r="AK371" s="382"/>
      <c r="AL371" s="239"/>
      <c r="AM371" s="240"/>
      <c r="AN371" s="367"/>
      <c r="AO371" s="222" t="e">
        <f t="shared" si="997"/>
        <v>#DIV/0!</v>
      </c>
      <c r="AP371" s="223">
        <f t="shared" si="984"/>
        <v>0</v>
      </c>
    </row>
    <row r="372" spans="1:42" s="20" customFormat="1" hidden="1" outlineLevel="1" x14ac:dyDescent="0.25">
      <c r="A372" s="398"/>
      <c r="B372" s="273"/>
      <c r="C372" s="274"/>
      <c r="D372" s="377"/>
      <c r="E372" s="377">
        <f>'04_ETE_C.'!E110</f>
        <v>0</v>
      </c>
      <c r="F372" s="399"/>
      <c r="G372" s="375"/>
      <c r="H372" s="376"/>
      <c r="I372" s="377"/>
      <c r="J372" s="375"/>
      <c r="K372" s="222"/>
      <c r="L372" s="223">
        <f t="shared" si="957"/>
        <v>0</v>
      </c>
      <c r="M372" s="375"/>
      <c r="N372" s="376"/>
      <c r="O372" s="377"/>
      <c r="P372" s="375"/>
      <c r="Q372" s="376"/>
      <c r="R372" s="377"/>
      <c r="S372" s="375"/>
      <c r="T372" s="376"/>
      <c r="U372" s="377"/>
      <c r="V372" s="375"/>
      <c r="W372" s="376"/>
      <c r="X372" s="377"/>
      <c r="Y372" s="375"/>
      <c r="Z372" s="376"/>
      <c r="AA372" s="377"/>
      <c r="AB372" s="375"/>
      <c r="AC372" s="376"/>
      <c r="AD372" s="377"/>
      <c r="AE372" s="375"/>
      <c r="AF372" s="376"/>
      <c r="AG372" s="377"/>
      <c r="AH372" s="375"/>
      <c r="AI372" s="376"/>
      <c r="AJ372" s="377"/>
      <c r="AK372" s="375"/>
      <c r="AL372" s="376"/>
      <c r="AM372" s="377"/>
      <c r="AN372" s="375"/>
      <c r="AO372" s="376"/>
      <c r="AP372" s="377"/>
    </row>
    <row r="373" spans="1:42" hidden="1" outlineLevel="1" x14ac:dyDescent="0.25">
      <c r="A373" s="208" t="s">
        <v>806</v>
      </c>
      <c r="B373" s="209" t="s">
        <v>414</v>
      </c>
      <c r="C373" s="210"/>
      <c r="D373" s="211"/>
      <c r="E373" s="212">
        <f>'04_ETE_C.'!E111</f>
        <v>0</v>
      </c>
      <c r="F373" s="213">
        <f>SUBTOTAL(9,F374:F378)</f>
        <v>0</v>
      </c>
      <c r="G373" s="211"/>
      <c r="H373" s="214"/>
      <c r="I373" s="211">
        <f>SUBTOTAL(9,I374:I375)</f>
        <v>0</v>
      </c>
      <c r="J373" s="211"/>
      <c r="K373" s="214"/>
      <c r="L373" s="211">
        <f>SUBTOTAL(9,L374:L375)</f>
        <v>0</v>
      </c>
      <c r="M373" s="211"/>
      <c r="N373" s="214"/>
      <c r="O373" s="211">
        <f>SUBTOTAL(9,O374:O375)</f>
        <v>0</v>
      </c>
      <c r="P373" s="211"/>
      <c r="Q373" s="214"/>
      <c r="R373" s="211">
        <f>SUBTOTAL(9,R374:R378)</f>
        <v>0</v>
      </c>
      <c r="S373" s="211"/>
      <c r="T373" s="214"/>
      <c r="U373" s="211">
        <f>SUBTOTAL(9,U374:U378)</f>
        <v>0</v>
      </c>
      <c r="V373" s="211"/>
      <c r="W373" s="214"/>
      <c r="X373" s="211">
        <f>SUBTOTAL(9,X374:X378)</f>
        <v>0</v>
      </c>
      <c r="Y373" s="211"/>
      <c r="Z373" s="214"/>
      <c r="AA373" s="211">
        <f>SUBTOTAL(9,AA374:AA378)</f>
        <v>0</v>
      </c>
      <c r="AB373" s="211"/>
      <c r="AC373" s="214"/>
      <c r="AD373" s="211">
        <f>SUBTOTAL(9,AD374:AD378)</f>
        <v>0</v>
      </c>
      <c r="AE373" s="211"/>
      <c r="AF373" s="214"/>
      <c r="AG373" s="211">
        <f>SUBTOTAL(9,AG374:AG378)</f>
        <v>0</v>
      </c>
      <c r="AH373" s="211"/>
      <c r="AI373" s="214"/>
      <c r="AJ373" s="211">
        <f>SUBTOTAL(9,AJ374:AJ375)</f>
        <v>0</v>
      </c>
      <c r="AK373" s="211"/>
      <c r="AL373" s="214"/>
      <c r="AM373" s="211">
        <f>SUBTOTAL(9,AM374:AM375)</f>
        <v>0</v>
      </c>
      <c r="AN373" s="211"/>
      <c r="AO373" s="214"/>
      <c r="AP373" s="211">
        <f>SUBTOTAL(9,AP374:AP375)</f>
        <v>0</v>
      </c>
    </row>
    <row r="374" spans="1:42" s="20" customFormat="1" ht="38.25" hidden="1" outlineLevel="1" x14ac:dyDescent="0.25">
      <c r="A374" s="397" t="s">
        <v>807</v>
      </c>
      <c r="B374" s="258" t="s">
        <v>235</v>
      </c>
      <c r="C374" s="272" t="s">
        <v>12</v>
      </c>
      <c r="D374" s="356">
        <v>4</v>
      </c>
      <c r="E374" s="356">
        <f>'04_ETE_C.'!E112</f>
        <v>0</v>
      </c>
      <c r="F374" s="366">
        <f t="shared" ref="F374:F378" si="998">ROUND(E374*D374,2)</f>
        <v>0</v>
      </c>
      <c r="G374" s="367"/>
      <c r="H374" s="222" t="e">
        <f>ROUND(I374/$F374,6)</f>
        <v>#DIV/0!</v>
      </c>
      <c r="I374" s="223">
        <f t="shared" ref="I374:L375" si="999">ROUND(G374*$E374,5)</f>
        <v>0</v>
      </c>
      <c r="J374" s="367"/>
      <c r="K374" s="222" t="e">
        <f t="shared" ref="K374:K375" si="1000">ROUND(L374/$F374,6)</f>
        <v>#DIV/0!</v>
      </c>
      <c r="L374" s="223">
        <f t="shared" si="999"/>
        <v>0</v>
      </c>
      <c r="M374" s="367"/>
      <c r="N374" s="222" t="e">
        <f t="shared" ref="N374:N375" si="1001">ROUND(O374/$F374,6)</f>
        <v>#DIV/0!</v>
      </c>
      <c r="O374" s="223">
        <f t="shared" ref="O374:O375" si="1002">ROUND(M374*$E374,5)</f>
        <v>0</v>
      </c>
      <c r="P374" s="367">
        <f t="shared" ref="P374:P378" si="1003">$D374/6</f>
        <v>0.66666666666666663</v>
      </c>
      <c r="Q374" s="222" t="e">
        <f t="shared" ref="Q374:Q375" si="1004">ROUND(R374/$F374,6)</f>
        <v>#DIV/0!</v>
      </c>
      <c r="R374" s="223">
        <f t="shared" ref="R374:R375" si="1005">ROUND(P374*$E374,5)</f>
        <v>0</v>
      </c>
      <c r="S374" s="367">
        <f t="shared" ref="S374:S378" si="1006">$D374/6</f>
        <v>0.66666666666666663</v>
      </c>
      <c r="T374" s="222" t="e">
        <f t="shared" ref="T374:T375" si="1007">ROUND(U374/$F374,6)</f>
        <v>#DIV/0!</v>
      </c>
      <c r="U374" s="223">
        <f t="shared" ref="U374:U375" si="1008">ROUND(S374*$E374,5)</f>
        <v>0</v>
      </c>
      <c r="V374" s="367">
        <f t="shared" ref="V374:V378" si="1009">$D374/6</f>
        <v>0.66666666666666663</v>
      </c>
      <c r="W374" s="222" t="e">
        <f t="shared" ref="W374:W375" si="1010">ROUND(X374/$F374,6)</f>
        <v>#DIV/0!</v>
      </c>
      <c r="X374" s="223">
        <f t="shared" ref="X374:X375" si="1011">ROUND(V374*$E374,5)</f>
        <v>0</v>
      </c>
      <c r="Y374" s="367">
        <f t="shared" ref="Y374:Y378" si="1012">$D374/6</f>
        <v>0.66666666666666663</v>
      </c>
      <c r="Z374" s="222" t="e">
        <f t="shared" ref="Z374:Z375" si="1013">ROUND(AA374/$F374,6)</f>
        <v>#DIV/0!</v>
      </c>
      <c r="AA374" s="223">
        <f t="shared" ref="AA374:AA375" si="1014">ROUND(Y374*$E374,5)</f>
        <v>0</v>
      </c>
      <c r="AB374" s="367">
        <f t="shared" ref="AB374:AB378" si="1015">$D374/6</f>
        <v>0.66666666666666663</v>
      </c>
      <c r="AC374" s="222" t="e">
        <f t="shared" ref="AC374:AC375" si="1016">ROUND(AD374/$F374,6)</f>
        <v>#DIV/0!</v>
      </c>
      <c r="AD374" s="223">
        <f t="shared" ref="AD374:AD375" si="1017">ROUND(AB374*$E374,5)</f>
        <v>0</v>
      </c>
      <c r="AE374" s="367">
        <f t="shared" ref="AE374:AE378" si="1018">$D374/6</f>
        <v>0.66666666666666663</v>
      </c>
      <c r="AF374" s="222" t="e">
        <f t="shared" ref="AF374:AF375" si="1019">ROUND(AG374/$F374,6)</f>
        <v>#DIV/0!</v>
      </c>
      <c r="AG374" s="223">
        <f t="shared" ref="AG374:AG375" si="1020">ROUND(AE374*$E374,5)</f>
        <v>0</v>
      </c>
      <c r="AH374" s="367"/>
      <c r="AI374" s="222" t="e">
        <f t="shared" ref="AI374:AI375" si="1021">ROUND(AJ374/$F374,6)</f>
        <v>#DIV/0!</v>
      </c>
      <c r="AJ374" s="223">
        <f t="shared" ref="AJ374:AJ375" si="1022">ROUND(AH374*$E374,5)</f>
        <v>0</v>
      </c>
      <c r="AK374" s="367"/>
      <c r="AL374" s="222" t="e">
        <f t="shared" ref="AL374:AL375" si="1023">ROUND(AM374/$F374,6)</f>
        <v>#DIV/0!</v>
      </c>
      <c r="AM374" s="223">
        <f t="shared" ref="AM374:AM375" si="1024">ROUND(AK374*$E374,5)</f>
        <v>0</v>
      </c>
      <c r="AN374" s="367"/>
      <c r="AO374" s="222" t="e">
        <f t="shared" ref="AO374:AO375" si="1025">ROUND(AP374/$F374,6)</f>
        <v>#DIV/0!</v>
      </c>
      <c r="AP374" s="223">
        <f t="shared" ref="AP374:AP375" si="1026">ROUND(AN374*$E374,5)</f>
        <v>0</v>
      </c>
    </row>
    <row r="375" spans="1:42" s="20" customFormat="1" ht="25.5" hidden="1" outlineLevel="1" x14ac:dyDescent="0.25">
      <c r="A375" s="397" t="s">
        <v>808</v>
      </c>
      <c r="B375" s="258" t="s">
        <v>415</v>
      </c>
      <c r="C375" s="272" t="s">
        <v>12</v>
      </c>
      <c r="D375" s="356">
        <v>5</v>
      </c>
      <c r="E375" s="356">
        <f>'04_ETE_C.'!E113</f>
        <v>0</v>
      </c>
      <c r="F375" s="366">
        <f t="shared" si="998"/>
        <v>0</v>
      </c>
      <c r="G375" s="367"/>
      <c r="H375" s="222" t="e">
        <f>ROUND(I375/$F375,6)</f>
        <v>#DIV/0!</v>
      </c>
      <c r="I375" s="223">
        <f t="shared" si="999"/>
        <v>0</v>
      </c>
      <c r="J375" s="367"/>
      <c r="K375" s="222" t="e">
        <f t="shared" si="1000"/>
        <v>#DIV/0!</v>
      </c>
      <c r="L375" s="223">
        <f t="shared" si="999"/>
        <v>0</v>
      </c>
      <c r="M375" s="367"/>
      <c r="N375" s="222" t="e">
        <f t="shared" si="1001"/>
        <v>#DIV/0!</v>
      </c>
      <c r="O375" s="223">
        <f t="shared" si="1002"/>
        <v>0</v>
      </c>
      <c r="P375" s="367">
        <f t="shared" si="1003"/>
        <v>0.83333333333333337</v>
      </c>
      <c r="Q375" s="222" t="e">
        <f t="shared" si="1004"/>
        <v>#DIV/0!</v>
      </c>
      <c r="R375" s="223">
        <f t="shared" si="1005"/>
        <v>0</v>
      </c>
      <c r="S375" s="367">
        <f t="shared" si="1006"/>
        <v>0.83333333333333337</v>
      </c>
      <c r="T375" s="222" t="e">
        <f t="shared" si="1007"/>
        <v>#DIV/0!</v>
      </c>
      <c r="U375" s="223">
        <f t="shared" si="1008"/>
        <v>0</v>
      </c>
      <c r="V375" s="367">
        <f t="shared" si="1009"/>
        <v>0.83333333333333337</v>
      </c>
      <c r="W375" s="222" t="e">
        <f t="shared" si="1010"/>
        <v>#DIV/0!</v>
      </c>
      <c r="X375" s="223">
        <f t="shared" si="1011"/>
        <v>0</v>
      </c>
      <c r="Y375" s="367">
        <f t="shared" si="1012"/>
        <v>0.83333333333333337</v>
      </c>
      <c r="Z375" s="222" t="e">
        <f t="shared" si="1013"/>
        <v>#DIV/0!</v>
      </c>
      <c r="AA375" s="223">
        <f t="shared" si="1014"/>
        <v>0</v>
      </c>
      <c r="AB375" s="367">
        <f t="shared" si="1015"/>
        <v>0.83333333333333337</v>
      </c>
      <c r="AC375" s="222" t="e">
        <f t="shared" si="1016"/>
        <v>#DIV/0!</v>
      </c>
      <c r="AD375" s="223">
        <f t="shared" si="1017"/>
        <v>0</v>
      </c>
      <c r="AE375" s="367">
        <f t="shared" si="1018"/>
        <v>0.83333333333333337</v>
      </c>
      <c r="AF375" s="222" t="e">
        <f t="shared" si="1019"/>
        <v>#DIV/0!</v>
      </c>
      <c r="AG375" s="223">
        <f t="shared" si="1020"/>
        <v>0</v>
      </c>
      <c r="AH375" s="367"/>
      <c r="AI375" s="222" t="e">
        <f t="shared" si="1021"/>
        <v>#DIV/0!</v>
      </c>
      <c r="AJ375" s="223">
        <f t="shared" si="1022"/>
        <v>0</v>
      </c>
      <c r="AK375" s="367"/>
      <c r="AL375" s="222" t="e">
        <f t="shared" si="1023"/>
        <v>#DIV/0!</v>
      </c>
      <c r="AM375" s="223">
        <f t="shared" si="1024"/>
        <v>0</v>
      </c>
      <c r="AN375" s="367"/>
      <c r="AO375" s="222" t="e">
        <f t="shared" si="1025"/>
        <v>#DIV/0!</v>
      </c>
      <c r="AP375" s="223">
        <f t="shared" si="1026"/>
        <v>0</v>
      </c>
    </row>
    <row r="376" spans="1:42" s="20" customFormat="1" ht="51" hidden="1" outlineLevel="1" x14ac:dyDescent="0.25">
      <c r="A376" s="397" t="s">
        <v>978</v>
      </c>
      <c r="B376" s="258" t="s">
        <v>416</v>
      </c>
      <c r="C376" s="259" t="s">
        <v>413</v>
      </c>
      <c r="D376" s="356">
        <v>9</v>
      </c>
      <c r="E376" s="356">
        <f>'04_ETE_C.'!E114</f>
        <v>0</v>
      </c>
      <c r="F376" s="356">
        <f t="shared" si="998"/>
        <v>0</v>
      </c>
      <c r="G376" s="367"/>
      <c r="H376" s="222"/>
      <c r="I376" s="222"/>
      <c r="J376" s="367"/>
      <c r="K376" s="222"/>
      <c r="L376" s="222"/>
      <c r="M376" s="382"/>
      <c r="N376" s="239"/>
      <c r="O376" s="240"/>
      <c r="P376" s="367">
        <f t="shared" si="1003"/>
        <v>1.5</v>
      </c>
      <c r="Q376" s="222" t="e">
        <f t="shared" ref="Q376:Q378" si="1027">ROUND(R376/$F376,6)</f>
        <v>#DIV/0!</v>
      </c>
      <c r="R376" s="223">
        <f t="shared" ref="R376:R378" si="1028">ROUND(P376*$E376,5)</f>
        <v>0</v>
      </c>
      <c r="S376" s="367">
        <f t="shared" si="1006"/>
        <v>1.5</v>
      </c>
      <c r="T376" s="222" t="e">
        <f t="shared" ref="T376:T378" si="1029">ROUND(U376/$F376,6)</f>
        <v>#DIV/0!</v>
      </c>
      <c r="U376" s="223">
        <f t="shared" ref="U376:U378" si="1030">ROUND(S376*$E376,5)</f>
        <v>0</v>
      </c>
      <c r="V376" s="367">
        <f t="shared" si="1009"/>
        <v>1.5</v>
      </c>
      <c r="W376" s="222" t="e">
        <f t="shared" ref="W376:W378" si="1031">ROUND(X376/$F376,6)</f>
        <v>#DIV/0!</v>
      </c>
      <c r="X376" s="223">
        <f t="shared" ref="X376:X378" si="1032">ROUND(V376*$E376,5)</f>
        <v>0</v>
      </c>
      <c r="Y376" s="367">
        <f t="shared" si="1012"/>
        <v>1.5</v>
      </c>
      <c r="Z376" s="222" t="e">
        <f t="shared" ref="Z376:Z378" si="1033">ROUND(AA376/$F376,6)</f>
        <v>#DIV/0!</v>
      </c>
      <c r="AA376" s="223">
        <f t="shared" ref="AA376:AA378" si="1034">ROUND(Y376*$E376,5)</f>
        <v>0</v>
      </c>
      <c r="AB376" s="367">
        <f t="shared" si="1015"/>
        <v>1.5</v>
      </c>
      <c r="AC376" s="222" t="e">
        <f t="shared" ref="AC376:AC378" si="1035">ROUND(AD376/$F376,6)</f>
        <v>#DIV/0!</v>
      </c>
      <c r="AD376" s="223">
        <f t="shared" ref="AD376:AD378" si="1036">ROUND(AB376*$E376,5)</f>
        <v>0</v>
      </c>
      <c r="AE376" s="367">
        <f t="shared" si="1018"/>
        <v>1.5</v>
      </c>
      <c r="AF376" s="222" t="e">
        <f t="shared" ref="AF376:AF378" si="1037">ROUND(AG376/$F376,6)</f>
        <v>#DIV/0!</v>
      </c>
      <c r="AG376" s="223">
        <f t="shared" ref="AG376:AG378" si="1038">ROUND(AE376*$E376,5)</f>
        <v>0</v>
      </c>
      <c r="AH376" s="382"/>
      <c r="AI376" s="239"/>
      <c r="AJ376" s="240"/>
      <c r="AK376" s="382"/>
      <c r="AL376" s="239"/>
      <c r="AM376" s="240"/>
      <c r="AN376" s="382"/>
      <c r="AO376" s="239"/>
      <c r="AP376" s="240"/>
    </row>
    <row r="377" spans="1:42" s="20" customFormat="1" ht="25.5" hidden="1" outlineLevel="1" x14ac:dyDescent="0.25">
      <c r="A377" s="397" t="s">
        <v>979</v>
      </c>
      <c r="B377" s="258" t="s">
        <v>417</v>
      </c>
      <c r="C377" s="259" t="s">
        <v>413</v>
      </c>
      <c r="D377" s="356">
        <v>5</v>
      </c>
      <c r="E377" s="356">
        <f>'04_ETE_C.'!E115</f>
        <v>0</v>
      </c>
      <c r="F377" s="356">
        <f t="shared" si="998"/>
        <v>0</v>
      </c>
      <c r="G377" s="367"/>
      <c r="H377" s="222"/>
      <c r="I377" s="222"/>
      <c r="J377" s="367"/>
      <c r="K377" s="222"/>
      <c r="L377" s="222"/>
      <c r="M377" s="382"/>
      <c r="N377" s="239"/>
      <c r="O377" s="240"/>
      <c r="P377" s="367">
        <f t="shared" si="1003"/>
        <v>0.83333333333333337</v>
      </c>
      <c r="Q377" s="222" t="e">
        <f t="shared" si="1027"/>
        <v>#DIV/0!</v>
      </c>
      <c r="R377" s="223">
        <f t="shared" si="1028"/>
        <v>0</v>
      </c>
      <c r="S377" s="367">
        <f t="shared" si="1006"/>
        <v>0.83333333333333337</v>
      </c>
      <c r="T377" s="222" t="e">
        <f t="shared" si="1029"/>
        <v>#DIV/0!</v>
      </c>
      <c r="U377" s="223">
        <f t="shared" si="1030"/>
        <v>0</v>
      </c>
      <c r="V377" s="367">
        <f t="shared" si="1009"/>
        <v>0.83333333333333337</v>
      </c>
      <c r="W377" s="222" t="e">
        <f t="shared" si="1031"/>
        <v>#DIV/0!</v>
      </c>
      <c r="X377" s="223">
        <f t="shared" si="1032"/>
        <v>0</v>
      </c>
      <c r="Y377" s="367">
        <f t="shared" si="1012"/>
        <v>0.83333333333333337</v>
      </c>
      <c r="Z377" s="222" t="e">
        <f t="shared" si="1033"/>
        <v>#DIV/0!</v>
      </c>
      <c r="AA377" s="223">
        <f t="shared" si="1034"/>
        <v>0</v>
      </c>
      <c r="AB377" s="367">
        <f t="shared" si="1015"/>
        <v>0.83333333333333337</v>
      </c>
      <c r="AC377" s="222" t="e">
        <f t="shared" si="1035"/>
        <v>#DIV/0!</v>
      </c>
      <c r="AD377" s="223">
        <f t="shared" si="1036"/>
        <v>0</v>
      </c>
      <c r="AE377" s="367">
        <f t="shared" si="1018"/>
        <v>0.83333333333333337</v>
      </c>
      <c r="AF377" s="222" t="e">
        <f t="shared" si="1037"/>
        <v>#DIV/0!</v>
      </c>
      <c r="AG377" s="223">
        <f t="shared" si="1038"/>
        <v>0</v>
      </c>
      <c r="AH377" s="382"/>
      <c r="AI377" s="239"/>
      <c r="AJ377" s="240"/>
      <c r="AK377" s="382"/>
      <c r="AL377" s="239"/>
      <c r="AM377" s="240"/>
      <c r="AN377" s="382"/>
      <c r="AO377" s="239"/>
      <c r="AP377" s="240"/>
    </row>
    <row r="378" spans="1:42" s="20" customFormat="1" ht="51" hidden="1" outlineLevel="1" x14ac:dyDescent="0.25">
      <c r="A378" s="397" t="s">
        <v>980</v>
      </c>
      <c r="B378" s="258" t="s">
        <v>418</v>
      </c>
      <c r="C378" s="259" t="s">
        <v>12</v>
      </c>
      <c r="D378" s="356">
        <v>1</v>
      </c>
      <c r="E378" s="356">
        <f>'04_ETE_C.'!E116</f>
        <v>0</v>
      </c>
      <c r="F378" s="356">
        <f t="shared" si="998"/>
        <v>0</v>
      </c>
      <c r="G378" s="367"/>
      <c r="H378" s="222"/>
      <c r="I378" s="222"/>
      <c r="J378" s="367"/>
      <c r="K378" s="222"/>
      <c r="L378" s="222"/>
      <c r="M378" s="382"/>
      <c r="N378" s="239"/>
      <c r="O378" s="240"/>
      <c r="P378" s="367">
        <f t="shared" si="1003"/>
        <v>0.16666666666666666</v>
      </c>
      <c r="Q378" s="222" t="e">
        <f t="shared" si="1027"/>
        <v>#DIV/0!</v>
      </c>
      <c r="R378" s="223">
        <f t="shared" si="1028"/>
        <v>0</v>
      </c>
      <c r="S378" s="367">
        <f t="shared" si="1006"/>
        <v>0.16666666666666666</v>
      </c>
      <c r="T378" s="222" t="e">
        <f t="shared" si="1029"/>
        <v>#DIV/0!</v>
      </c>
      <c r="U378" s="223">
        <f t="shared" si="1030"/>
        <v>0</v>
      </c>
      <c r="V378" s="367">
        <f t="shared" si="1009"/>
        <v>0.16666666666666666</v>
      </c>
      <c r="W378" s="222" t="e">
        <f t="shared" si="1031"/>
        <v>#DIV/0!</v>
      </c>
      <c r="X378" s="223">
        <f t="shared" si="1032"/>
        <v>0</v>
      </c>
      <c r="Y378" s="367">
        <f t="shared" si="1012"/>
        <v>0.16666666666666666</v>
      </c>
      <c r="Z378" s="222" t="e">
        <f t="shared" si="1033"/>
        <v>#DIV/0!</v>
      </c>
      <c r="AA378" s="223">
        <f t="shared" si="1034"/>
        <v>0</v>
      </c>
      <c r="AB378" s="367">
        <f t="shared" si="1015"/>
        <v>0.16666666666666666</v>
      </c>
      <c r="AC378" s="222" t="e">
        <f t="shared" si="1035"/>
        <v>#DIV/0!</v>
      </c>
      <c r="AD378" s="223">
        <f t="shared" si="1036"/>
        <v>0</v>
      </c>
      <c r="AE378" s="367">
        <f t="shared" si="1018"/>
        <v>0.16666666666666666</v>
      </c>
      <c r="AF378" s="222" t="e">
        <f t="shared" si="1037"/>
        <v>#DIV/0!</v>
      </c>
      <c r="AG378" s="223">
        <f t="shared" si="1038"/>
        <v>0</v>
      </c>
      <c r="AH378" s="382"/>
      <c r="AI378" s="239"/>
      <c r="AJ378" s="240"/>
      <c r="AK378" s="382"/>
      <c r="AL378" s="239"/>
      <c r="AM378" s="240"/>
      <c r="AN378" s="382"/>
      <c r="AO378" s="239"/>
      <c r="AP378" s="240"/>
    </row>
    <row r="379" spans="1:42" hidden="1" outlineLevel="1" x14ac:dyDescent="0.25">
      <c r="A379" s="370"/>
      <c r="B379" s="372"/>
      <c r="C379" s="371"/>
      <c r="D379" s="373"/>
      <c r="E379" s="373">
        <f>'04_ETE_C.'!E117</f>
        <v>0</v>
      </c>
      <c r="F379" s="374"/>
      <c r="G379" s="375"/>
      <c r="H379" s="376"/>
      <c r="I379" s="377"/>
      <c r="J379" s="375"/>
      <c r="K379" s="376"/>
      <c r="L379" s="377"/>
      <c r="M379" s="375"/>
      <c r="N379" s="376"/>
      <c r="O379" s="377"/>
      <c r="P379" s="375"/>
      <c r="Q379" s="376"/>
      <c r="R379" s="377"/>
      <c r="S379" s="375"/>
      <c r="T379" s="376"/>
      <c r="U379" s="377"/>
      <c r="V379" s="375"/>
      <c r="W379" s="376"/>
      <c r="X379" s="377"/>
      <c r="Y379" s="375"/>
      <c r="Z379" s="376"/>
      <c r="AA379" s="377"/>
      <c r="AB379" s="375"/>
      <c r="AC379" s="376"/>
      <c r="AD379" s="377"/>
      <c r="AE379" s="375"/>
      <c r="AF379" s="376"/>
      <c r="AG379" s="377"/>
      <c r="AH379" s="375"/>
      <c r="AI379" s="376"/>
      <c r="AJ379" s="377"/>
      <c r="AK379" s="375"/>
      <c r="AL379" s="376"/>
      <c r="AM379" s="377"/>
      <c r="AN379" s="375"/>
      <c r="AO379" s="376"/>
      <c r="AP379" s="377"/>
    </row>
    <row r="380" spans="1:42" hidden="1" outlineLevel="1" x14ac:dyDescent="0.25">
      <c r="A380" s="208" t="s">
        <v>809</v>
      </c>
      <c r="B380" s="209" t="s">
        <v>419</v>
      </c>
      <c r="C380" s="210"/>
      <c r="D380" s="211"/>
      <c r="E380" s="212">
        <f>'04_ETE_C.'!E118</f>
        <v>0</v>
      </c>
      <c r="F380" s="213">
        <f>SUBTOTAL(9,F381:F388)</f>
        <v>0</v>
      </c>
      <c r="G380" s="211"/>
      <c r="H380" s="214"/>
      <c r="I380" s="211">
        <f>SUBTOTAL(9,I381:I388)</f>
        <v>0</v>
      </c>
      <c r="J380" s="211"/>
      <c r="K380" s="214"/>
      <c r="L380" s="211">
        <f>SUBTOTAL(9,L381:L388)</f>
        <v>0</v>
      </c>
      <c r="M380" s="211"/>
      <c r="N380" s="214"/>
      <c r="O380" s="211">
        <f>SUBTOTAL(9,O381:O388)</f>
        <v>0</v>
      </c>
      <c r="P380" s="211"/>
      <c r="Q380" s="214"/>
      <c r="R380" s="211">
        <f>SUBTOTAL(9,R381:R388)</f>
        <v>0</v>
      </c>
      <c r="S380" s="211"/>
      <c r="T380" s="214"/>
      <c r="U380" s="211">
        <f>SUBTOTAL(9,U381:U388)</f>
        <v>0</v>
      </c>
      <c r="V380" s="211"/>
      <c r="W380" s="214"/>
      <c r="X380" s="211">
        <f>SUBTOTAL(9,X381:X388)</f>
        <v>0</v>
      </c>
      <c r="Y380" s="211"/>
      <c r="Z380" s="214"/>
      <c r="AA380" s="211">
        <f>SUBTOTAL(9,AA381:AA388)</f>
        <v>0</v>
      </c>
      <c r="AB380" s="211"/>
      <c r="AC380" s="214"/>
      <c r="AD380" s="211">
        <f>SUBTOTAL(9,AD381:AD388)</f>
        <v>0</v>
      </c>
      <c r="AE380" s="211"/>
      <c r="AF380" s="214"/>
      <c r="AG380" s="211">
        <f>SUBTOTAL(9,AG381:AG388)</f>
        <v>0</v>
      </c>
      <c r="AH380" s="211"/>
      <c r="AI380" s="214"/>
      <c r="AJ380" s="211">
        <f>SUBTOTAL(9,AJ381:AJ388)</f>
        <v>0</v>
      </c>
      <c r="AK380" s="211"/>
      <c r="AL380" s="214"/>
      <c r="AM380" s="211">
        <f>SUBTOTAL(9,AM381:AM388)</f>
        <v>0</v>
      </c>
      <c r="AN380" s="211"/>
      <c r="AO380" s="214"/>
      <c r="AP380" s="211">
        <f>SUBTOTAL(9,AP381:AP388)</f>
        <v>0</v>
      </c>
    </row>
    <row r="381" spans="1:42" ht="25.5" hidden="1" outlineLevel="1" x14ac:dyDescent="0.25">
      <c r="A381" s="400" t="s">
        <v>810</v>
      </c>
      <c r="B381" s="264" t="s">
        <v>420</v>
      </c>
      <c r="C381" s="266" t="s">
        <v>8</v>
      </c>
      <c r="D381" s="356">
        <v>936.67</v>
      </c>
      <c r="E381" s="326">
        <f>'04_ETE_C.'!E119</f>
        <v>0</v>
      </c>
      <c r="F381" s="366">
        <f t="shared" ref="F381:F388" si="1039">ROUND(E381*D381,2)</f>
        <v>0</v>
      </c>
      <c r="G381" s="367"/>
      <c r="H381" s="222" t="e">
        <f t="shared" ref="H381:H388" si="1040">ROUND(I381/$F381,6)</f>
        <v>#DIV/0!</v>
      </c>
      <c r="I381" s="223">
        <f t="shared" ref="I381:L388" si="1041">ROUND(G381*$E381,5)</f>
        <v>0</v>
      </c>
      <c r="J381" s="367"/>
      <c r="K381" s="222" t="e">
        <f t="shared" ref="K381:K388" si="1042">ROUND(L381/$F381,6)</f>
        <v>#DIV/0!</v>
      </c>
      <c r="L381" s="223">
        <f t="shared" si="1041"/>
        <v>0</v>
      </c>
      <c r="M381" s="367"/>
      <c r="N381" s="222" t="e">
        <f t="shared" ref="N381:N388" si="1043">ROUND(O381/$F381,6)</f>
        <v>#DIV/0!</v>
      </c>
      <c r="O381" s="223">
        <f t="shared" ref="O381:O388" si="1044">ROUND(M381*$E381,5)</f>
        <v>0</v>
      </c>
      <c r="P381" s="367"/>
      <c r="Q381" s="222" t="e">
        <f t="shared" ref="Q381:Q388" si="1045">ROUND(R381/$F381,6)</f>
        <v>#DIV/0!</v>
      </c>
      <c r="R381" s="223">
        <f t="shared" ref="R381:R388" si="1046">ROUND(P381*$E381,5)</f>
        <v>0</v>
      </c>
      <c r="S381" s="367"/>
      <c r="T381" s="222" t="e">
        <f t="shared" ref="T381:T388" si="1047">ROUND(U381/$F381,6)</f>
        <v>#DIV/0!</v>
      </c>
      <c r="U381" s="223">
        <f t="shared" ref="U381:U388" si="1048">ROUND(S381*$E381,5)</f>
        <v>0</v>
      </c>
      <c r="V381" s="367"/>
      <c r="W381" s="222" t="e">
        <f t="shared" ref="W381:W388" si="1049">ROUND(X381/$F381,6)</f>
        <v>#DIV/0!</v>
      </c>
      <c r="X381" s="223">
        <f t="shared" ref="X381:X388" si="1050">ROUND(V381*$E381,5)</f>
        <v>0</v>
      </c>
      <c r="Y381" s="367">
        <f>$D381/3</f>
        <v>312.2233333333333</v>
      </c>
      <c r="Z381" s="222" t="e">
        <f t="shared" ref="Z381:Z388" si="1051">ROUND(AA381/$F381,6)</f>
        <v>#DIV/0!</v>
      </c>
      <c r="AA381" s="223">
        <f t="shared" ref="AA381:AA388" si="1052">ROUND(Y381*$E381,5)</f>
        <v>0</v>
      </c>
      <c r="AB381" s="367">
        <f t="shared" ref="AB381:AB388" si="1053">$D381/3</f>
        <v>312.2233333333333</v>
      </c>
      <c r="AC381" s="222" t="e">
        <f t="shared" ref="AC381:AC388" si="1054">ROUND(AD381/$F381,6)</f>
        <v>#DIV/0!</v>
      </c>
      <c r="AD381" s="223">
        <f t="shared" ref="AD381:AD388" si="1055">ROUND(AB381*$E381,5)</f>
        <v>0</v>
      </c>
      <c r="AE381" s="367">
        <f t="shared" ref="AE381:AE388" si="1056">$D381/3</f>
        <v>312.2233333333333</v>
      </c>
      <c r="AF381" s="222" t="e">
        <f t="shared" ref="AF381:AF388" si="1057">ROUND(AG381/$F381,6)</f>
        <v>#DIV/0!</v>
      </c>
      <c r="AG381" s="223">
        <f t="shared" ref="AG381:AG388" si="1058">ROUND(AE381*$E381,5)</f>
        <v>0</v>
      </c>
      <c r="AH381" s="367"/>
      <c r="AI381" s="222" t="e">
        <f t="shared" ref="AI381:AI388" si="1059">ROUND(AJ381/$F381,6)</f>
        <v>#DIV/0!</v>
      </c>
      <c r="AJ381" s="223">
        <f t="shared" ref="AJ381:AJ388" si="1060">ROUND(AH381*$E381,5)</f>
        <v>0</v>
      </c>
      <c r="AK381" s="367"/>
      <c r="AL381" s="222" t="e">
        <f t="shared" ref="AL381:AL388" si="1061">ROUND(AM381/$F381,6)</f>
        <v>#DIV/0!</v>
      </c>
      <c r="AM381" s="223">
        <f t="shared" ref="AM381:AM388" si="1062">ROUND(AK381*$E381,5)</f>
        <v>0</v>
      </c>
      <c r="AN381" s="367"/>
      <c r="AO381" s="222" t="e">
        <f t="shared" ref="AO381:AO388" si="1063">ROUND(AP381/$F381,6)</f>
        <v>#DIV/0!</v>
      </c>
      <c r="AP381" s="223">
        <f t="shared" ref="AP381:AP388" si="1064">ROUND(AN381*$E381,5)</f>
        <v>0</v>
      </c>
    </row>
    <row r="382" spans="1:42" ht="25.5" hidden="1" outlineLevel="1" x14ac:dyDescent="0.25">
      <c r="A382" s="400" t="s">
        <v>811</v>
      </c>
      <c r="B382" s="341" t="s">
        <v>421</v>
      </c>
      <c r="C382" s="342" t="s">
        <v>12</v>
      </c>
      <c r="D382" s="356">
        <v>577</v>
      </c>
      <c r="E382" s="326">
        <f>'04_ETE_C.'!E120</f>
        <v>0</v>
      </c>
      <c r="F382" s="366">
        <f t="shared" si="1039"/>
        <v>0</v>
      </c>
      <c r="G382" s="367"/>
      <c r="H382" s="222" t="e">
        <f t="shared" si="1040"/>
        <v>#DIV/0!</v>
      </c>
      <c r="I382" s="223">
        <f t="shared" si="1041"/>
        <v>0</v>
      </c>
      <c r="J382" s="367"/>
      <c r="K382" s="222" t="e">
        <f t="shared" si="1042"/>
        <v>#DIV/0!</v>
      </c>
      <c r="L382" s="223">
        <f t="shared" si="1041"/>
        <v>0</v>
      </c>
      <c r="M382" s="367"/>
      <c r="N382" s="222" t="e">
        <f t="shared" si="1043"/>
        <v>#DIV/0!</v>
      </c>
      <c r="O382" s="223">
        <f t="shared" si="1044"/>
        <v>0</v>
      </c>
      <c r="P382" s="367"/>
      <c r="Q382" s="222" t="e">
        <f t="shared" si="1045"/>
        <v>#DIV/0!</v>
      </c>
      <c r="R382" s="223">
        <f t="shared" si="1046"/>
        <v>0</v>
      </c>
      <c r="S382" s="367"/>
      <c r="T382" s="222" t="e">
        <f t="shared" si="1047"/>
        <v>#DIV/0!</v>
      </c>
      <c r="U382" s="223">
        <f t="shared" si="1048"/>
        <v>0</v>
      </c>
      <c r="V382" s="367"/>
      <c r="W382" s="222" t="e">
        <f t="shared" si="1049"/>
        <v>#DIV/0!</v>
      </c>
      <c r="X382" s="223">
        <f t="shared" si="1050"/>
        <v>0</v>
      </c>
      <c r="Y382" s="367">
        <f t="shared" ref="Y382:Y388" si="1065">$D382/3</f>
        <v>192.33333333333334</v>
      </c>
      <c r="Z382" s="222" t="e">
        <f t="shared" si="1051"/>
        <v>#DIV/0!</v>
      </c>
      <c r="AA382" s="223">
        <f t="shared" si="1052"/>
        <v>0</v>
      </c>
      <c r="AB382" s="367">
        <f t="shared" si="1053"/>
        <v>192.33333333333334</v>
      </c>
      <c r="AC382" s="222" t="e">
        <f t="shared" si="1054"/>
        <v>#DIV/0!</v>
      </c>
      <c r="AD382" s="223">
        <f t="shared" si="1055"/>
        <v>0</v>
      </c>
      <c r="AE382" s="367">
        <f t="shared" si="1056"/>
        <v>192.33333333333334</v>
      </c>
      <c r="AF382" s="222" t="e">
        <f t="shared" si="1057"/>
        <v>#DIV/0!</v>
      </c>
      <c r="AG382" s="223">
        <f t="shared" si="1058"/>
        <v>0</v>
      </c>
      <c r="AH382" s="367"/>
      <c r="AI382" s="222" t="e">
        <f t="shared" si="1059"/>
        <v>#DIV/0!</v>
      </c>
      <c r="AJ382" s="223">
        <f t="shared" si="1060"/>
        <v>0</v>
      </c>
      <c r="AK382" s="367"/>
      <c r="AL382" s="222" t="e">
        <f t="shared" si="1061"/>
        <v>#DIV/0!</v>
      </c>
      <c r="AM382" s="223">
        <f t="shared" si="1062"/>
        <v>0</v>
      </c>
      <c r="AN382" s="367"/>
      <c r="AO382" s="222" t="e">
        <f t="shared" si="1063"/>
        <v>#DIV/0!</v>
      </c>
      <c r="AP382" s="223">
        <f t="shared" si="1064"/>
        <v>0</v>
      </c>
    </row>
    <row r="383" spans="1:42" ht="25.5" hidden="1" outlineLevel="1" x14ac:dyDescent="0.25">
      <c r="A383" s="400" t="s">
        <v>812</v>
      </c>
      <c r="B383" s="341" t="s">
        <v>422</v>
      </c>
      <c r="C383" s="342" t="s">
        <v>8</v>
      </c>
      <c r="D383" s="356">
        <v>874.3</v>
      </c>
      <c r="E383" s="326">
        <f>'04_ETE_C.'!E121</f>
        <v>0</v>
      </c>
      <c r="F383" s="366">
        <f t="shared" si="1039"/>
        <v>0</v>
      </c>
      <c r="G383" s="367"/>
      <c r="H383" s="222" t="e">
        <f t="shared" si="1040"/>
        <v>#DIV/0!</v>
      </c>
      <c r="I383" s="223">
        <f t="shared" si="1041"/>
        <v>0</v>
      </c>
      <c r="J383" s="367"/>
      <c r="K383" s="222" t="e">
        <f t="shared" si="1042"/>
        <v>#DIV/0!</v>
      </c>
      <c r="L383" s="223">
        <f t="shared" si="1041"/>
        <v>0</v>
      </c>
      <c r="M383" s="367"/>
      <c r="N383" s="222" t="e">
        <f t="shared" si="1043"/>
        <v>#DIV/0!</v>
      </c>
      <c r="O383" s="223">
        <f t="shared" si="1044"/>
        <v>0</v>
      </c>
      <c r="P383" s="367"/>
      <c r="Q383" s="222" t="e">
        <f t="shared" si="1045"/>
        <v>#DIV/0!</v>
      </c>
      <c r="R383" s="223">
        <f t="shared" si="1046"/>
        <v>0</v>
      </c>
      <c r="S383" s="367"/>
      <c r="T383" s="222" t="e">
        <f t="shared" si="1047"/>
        <v>#DIV/0!</v>
      </c>
      <c r="U383" s="223">
        <f t="shared" si="1048"/>
        <v>0</v>
      </c>
      <c r="V383" s="367"/>
      <c r="W383" s="222" t="e">
        <f t="shared" si="1049"/>
        <v>#DIV/0!</v>
      </c>
      <c r="X383" s="223">
        <f t="shared" si="1050"/>
        <v>0</v>
      </c>
      <c r="Y383" s="367">
        <f t="shared" si="1065"/>
        <v>291.43333333333334</v>
      </c>
      <c r="Z383" s="222" t="e">
        <f t="shared" si="1051"/>
        <v>#DIV/0!</v>
      </c>
      <c r="AA383" s="223">
        <f t="shared" si="1052"/>
        <v>0</v>
      </c>
      <c r="AB383" s="367">
        <f t="shared" si="1053"/>
        <v>291.43333333333334</v>
      </c>
      <c r="AC383" s="222" t="e">
        <f t="shared" si="1054"/>
        <v>#DIV/0!</v>
      </c>
      <c r="AD383" s="223">
        <f t="shared" si="1055"/>
        <v>0</v>
      </c>
      <c r="AE383" s="367">
        <f t="shared" si="1056"/>
        <v>291.43333333333334</v>
      </c>
      <c r="AF383" s="222" t="e">
        <f t="shared" si="1057"/>
        <v>#DIV/0!</v>
      </c>
      <c r="AG383" s="223">
        <f t="shared" si="1058"/>
        <v>0</v>
      </c>
      <c r="AH383" s="367"/>
      <c r="AI383" s="222" t="e">
        <f t="shared" si="1059"/>
        <v>#DIV/0!</v>
      </c>
      <c r="AJ383" s="223">
        <f t="shared" si="1060"/>
        <v>0</v>
      </c>
      <c r="AK383" s="367"/>
      <c r="AL383" s="222" t="e">
        <f t="shared" si="1061"/>
        <v>#DIV/0!</v>
      </c>
      <c r="AM383" s="223">
        <f t="shared" si="1062"/>
        <v>0</v>
      </c>
      <c r="AN383" s="367"/>
      <c r="AO383" s="222" t="e">
        <f t="shared" si="1063"/>
        <v>#DIV/0!</v>
      </c>
      <c r="AP383" s="223">
        <f t="shared" si="1064"/>
        <v>0</v>
      </c>
    </row>
    <row r="384" spans="1:42" ht="25.5" hidden="1" outlineLevel="1" x14ac:dyDescent="0.25">
      <c r="A384" s="400" t="s">
        <v>813</v>
      </c>
      <c r="B384" s="341" t="s">
        <v>423</v>
      </c>
      <c r="C384" s="342" t="s">
        <v>8</v>
      </c>
      <c r="D384" s="356">
        <v>400</v>
      </c>
      <c r="E384" s="326">
        <f>'04_ETE_C.'!E122</f>
        <v>0</v>
      </c>
      <c r="F384" s="366">
        <f t="shared" si="1039"/>
        <v>0</v>
      </c>
      <c r="G384" s="367"/>
      <c r="H384" s="222" t="e">
        <f t="shared" si="1040"/>
        <v>#DIV/0!</v>
      </c>
      <c r="I384" s="223">
        <f t="shared" si="1041"/>
        <v>0</v>
      </c>
      <c r="J384" s="367"/>
      <c r="K384" s="222" t="e">
        <f t="shared" si="1042"/>
        <v>#DIV/0!</v>
      </c>
      <c r="L384" s="223">
        <f t="shared" si="1041"/>
        <v>0</v>
      </c>
      <c r="M384" s="367"/>
      <c r="N384" s="222" t="e">
        <f t="shared" si="1043"/>
        <v>#DIV/0!</v>
      </c>
      <c r="O384" s="223">
        <f t="shared" si="1044"/>
        <v>0</v>
      </c>
      <c r="P384" s="367"/>
      <c r="Q384" s="222" t="e">
        <f t="shared" si="1045"/>
        <v>#DIV/0!</v>
      </c>
      <c r="R384" s="223">
        <f t="shared" si="1046"/>
        <v>0</v>
      </c>
      <c r="S384" s="367"/>
      <c r="T384" s="222" t="e">
        <f t="shared" si="1047"/>
        <v>#DIV/0!</v>
      </c>
      <c r="U384" s="223">
        <f t="shared" si="1048"/>
        <v>0</v>
      </c>
      <c r="V384" s="367"/>
      <c r="W384" s="222" t="e">
        <f t="shared" si="1049"/>
        <v>#DIV/0!</v>
      </c>
      <c r="X384" s="223">
        <f t="shared" si="1050"/>
        <v>0</v>
      </c>
      <c r="Y384" s="367">
        <f t="shared" si="1065"/>
        <v>133.33333333333334</v>
      </c>
      <c r="Z384" s="222" t="e">
        <f t="shared" si="1051"/>
        <v>#DIV/0!</v>
      </c>
      <c r="AA384" s="223">
        <f t="shared" si="1052"/>
        <v>0</v>
      </c>
      <c r="AB384" s="367">
        <f t="shared" si="1053"/>
        <v>133.33333333333334</v>
      </c>
      <c r="AC384" s="222" t="e">
        <f t="shared" si="1054"/>
        <v>#DIV/0!</v>
      </c>
      <c r="AD384" s="223">
        <f t="shared" si="1055"/>
        <v>0</v>
      </c>
      <c r="AE384" s="367">
        <f t="shared" si="1056"/>
        <v>133.33333333333334</v>
      </c>
      <c r="AF384" s="222" t="e">
        <f t="shared" si="1057"/>
        <v>#DIV/0!</v>
      </c>
      <c r="AG384" s="223">
        <f t="shared" si="1058"/>
        <v>0</v>
      </c>
      <c r="AH384" s="367"/>
      <c r="AI384" s="222" t="e">
        <f t="shared" si="1059"/>
        <v>#DIV/0!</v>
      </c>
      <c r="AJ384" s="223">
        <f t="shared" si="1060"/>
        <v>0</v>
      </c>
      <c r="AK384" s="367"/>
      <c r="AL384" s="222" t="e">
        <f t="shared" si="1061"/>
        <v>#DIV/0!</v>
      </c>
      <c r="AM384" s="223">
        <f t="shared" si="1062"/>
        <v>0</v>
      </c>
      <c r="AN384" s="367"/>
      <c r="AO384" s="222" t="e">
        <f t="shared" si="1063"/>
        <v>#DIV/0!</v>
      </c>
      <c r="AP384" s="223">
        <f t="shared" si="1064"/>
        <v>0</v>
      </c>
    </row>
    <row r="385" spans="1:42" ht="25.5" hidden="1" outlineLevel="1" x14ac:dyDescent="0.25">
      <c r="A385" s="400" t="s">
        <v>814</v>
      </c>
      <c r="B385" s="341" t="s">
        <v>424</v>
      </c>
      <c r="C385" s="342" t="s">
        <v>8</v>
      </c>
      <c r="D385" s="356">
        <v>295</v>
      </c>
      <c r="E385" s="326">
        <f>'04_ETE_C.'!E123</f>
        <v>0</v>
      </c>
      <c r="F385" s="366">
        <f t="shared" si="1039"/>
        <v>0</v>
      </c>
      <c r="G385" s="367"/>
      <c r="H385" s="222" t="e">
        <f t="shared" si="1040"/>
        <v>#DIV/0!</v>
      </c>
      <c r="I385" s="223">
        <f t="shared" si="1041"/>
        <v>0</v>
      </c>
      <c r="J385" s="367"/>
      <c r="K385" s="222" t="e">
        <f t="shared" si="1042"/>
        <v>#DIV/0!</v>
      </c>
      <c r="L385" s="223">
        <f t="shared" si="1041"/>
        <v>0</v>
      </c>
      <c r="M385" s="367"/>
      <c r="N385" s="222" t="e">
        <f t="shared" si="1043"/>
        <v>#DIV/0!</v>
      </c>
      <c r="O385" s="223">
        <f t="shared" si="1044"/>
        <v>0</v>
      </c>
      <c r="P385" s="367"/>
      <c r="Q385" s="222" t="e">
        <f t="shared" si="1045"/>
        <v>#DIV/0!</v>
      </c>
      <c r="R385" s="223">
        <f t="shared" si="1046"/>
        <v>0</v>
      </c>
      <c r="S385" s="367"/>
      <c r="T385" s="222" t="e">
        <f t="shared" si="1047"/>
        <v>#DIV/0!</v>
      </c>
      <c r="U385" s="223">
        <f t="shared" si="1048"/>
        <v>0</v>
      </c>
      <c r="V385" s="367"/>
      <c r="W385" s="222" t="e">
        <f t="shared" si="1049"/>
        <v>#DIV/0!</v>
      </c>
      <c r="X385" s="223">
        <f t="shared" si="1050"/>
        <v>0</v>
      </c>
      <c r="Y385" s="367">
        <f t="shared" si="1065"/>
        <v>98.333333333333329</v>
      </c>
      <c r="Z385" s="222" t="e">
        <f t="shared" si="1051"/>
        <v>#DIV/0!</v>
      </c>
      <c r="AA385" s="223">
        <f t="shared" si="1052"/>
        <v>0</v>
      </c>
      <c r="AB385" s="367">
        <f t="shared" si="1053"/>
        <v>98.333333333333329</v>
      </c>
      <c r="AC385" s="222" t="e">
        <f t="shared" si="1054"/>
        <v>#DIV/0!</v>
      </c>
      <c r="AD385" s="223">
        <f t="shared" si="1055"/>
        <v>0</v>
      </c>
      <c r="AE385" s="367">
        <f t="shared" si="1056"/>
        <v>98.333333333333329</v>
      </c>
      <c r="AF385" s="222" t="e">
        <f t="shared" si="1057"/>
        <v>#DIV/0!</v>
      </c>
      <c r="AG385" s="223">
        <f t="shared" si="1058"/>
        <v>0</v>
      </c>
      <c r="AH385" s="367"/>
      <c r="AI385" s="222" t="e">
        <f t="shared" si="1059"/>
        <v>#DIV/0!</v>
      </c>
      <c r="AJ385" s="223">
        <f t="shared" si="1060"/>
        <v>0</v>
      </c>
      <c r="AK385" s="367"/>
      <c r="AL385" s="222" t="e">
        <f t="shared" si="1061"/>
        <v>#DIV/0!</v>
      </c>
      <c r="AM385" s="223">
        <f t="shared" si="1062"/>
        <v>0</v>
      </c>
      <c r="AN385" s="367"/>
      <c r="AO385" s="222" t="e">
        <f t="shared" si="1063"/>
        <v>#DIV/0!</v>
      </c>
      <c r="AP385" s="223">
        <f t="shared" si="1064"/>
        <v>0</v>
      </c>
    </row>
    <row r="386" spans="1:42" s="20" customFormat="1" ht="25.5" hidden="1" outlineLevel="1" x14ac:dyDescent="0.25">
      <c r="A386" s="400" t="s">
        <v>815</v>
      </c>
      <c r="B386" s="341" t="s">
        <v>425</v>
      </c>
      <c r="C386" s="272" t="s">
        <v>8</v>
      </c>
      <c r="D386" s="356">
        <v>4.5</v>
      </c>
      <c r="E386" s="356">
        <f>'04_ETE_C.'!E124</f>
        <v>0</v>
      </c>
      <c r="F386" s="366">
        <f t="shared" si="1039"/>
        <v>0</v>
      </c>
      <c r="G386" s="367"/>
      <c r="H386" s="222" t="e">
        <f t="shared" si="1040"/>
        <v>#DIV/0!</v>
      </c>
      <c r="I386" s="223">
        <f t="shared" si="1041"/>
        <v>0</v>
      </c>
      <c r="J386" s="367"/>
      <c r="K386" s="222" t="e">
        <f t="shared" si="1042"/>
        <v>#DIV/0!</v>
      </c>
      <c r="L386" s="223">
        <f t="shared" si="1041"/>
        <v>0</v>
      </c>
      <c r="M386" s="367"/>
      <c r="N386" s="222" t="e">
        <f t="shared" si="1043"/>
        <v>#DIV/0!</v>
      </c>
      <c r="O386" s="223">
        <f t="shared" si="1044"/>
        <v>0</v>
      </c>
      <c r="P386" s="367"/>
      <c r="Q386" s="222" t="e">
        <f t="shared" si="1045"/>
        <v>#DIV/0!</v>
      </c>
      <c r="R386" s="223">
        <f t="shared" si="1046"/>
        <v>0</v>
      </c>
      <c r="S386" s="367"/>
      <c r="T386" s="222" t="e">
        <f t="shared" si="1047"/>
        <v>#DIV/0!</v>
      </c>
      <c r="U386" s="223">
        <f t="shared" si="1048"/>
        <v>0</v>
      </c>
      <c r="V386" s="367"/>
      <c r="W386" s="222" t="e">
        <f t="shared" si="1049"/>
        <v>#DIV/0!</v>
      </c>
      <c r="X386" s="223">
        <f t="shared" si="1050"/>
        <v>0</v>
      </c>
      <c r="Y386" s="367">
        <f t="shared" si="1065"/>
        <v>1.5</v>
      </c>
      <c r="Z386" s="222" t="e">
        <f t="shared" si="1051"/>
        <v>#DIV/0!</v>
      </c>
      <c r="AA386" s="223">
        <f t="shared" si="1052"/>
        <v>0</v>
      </c>
      <c r="AB386" s="367">
        <f t="shared" si="1053"/>
        <v>1.5</v>
      </c>
      <c r="AC386" s="222" t="e">
        <f t="shared" si="1054"/>
        <v>#DIV/0!</v>
      </c>
      <c r="AD386" s="223">
        <f t="shared" si="1055"/>
        <v>0</v>
      </c>
      <c r="AE386" s="367">
        <f t="shared" si="1056"/>
        <v>1.5</v>
      </c>
      <c r="AF386" s="222" t="e">
        <f t="shared" si="1057"/>
        <v>#DIV/0!</v>
      </c>
      <c r="AG386" s="223">
        <f t="shared" si="1058"/>
        <v>0</v>
      </c>
      <c r="AH386" s="367"/>
      <c r="AI386" s="222" t="e">
        <f t="shared" si="1059"/>
        <v>#DIV/0!</v>
      </c>
      <c r="AJ386" s="223">
        <f t="shared" si="1060"/>
        <v>0</v>
      </c>
      <c r="AK386" s="367"/>
      <c r="AL386" s="222" t="e">
        <f t="shared" si="1061"/>
        <v>#DIV/0!</v>
      </c>
      <c r="AM386" s="223">
        <f t="shared" si="1062"/>
        <v>0</v>
      </c>
      <c r="AN386" s="367"/>
      <c r="AO386" s="222" t="e">
        <f t="shared" si="1063"/>
        <v>#DIV/0!</v>
      </c>
      <c r="AP386" s="223">
        <f t="shared" si="1064"/>
        <v>0</v>
      </c>
    </row>
    <row r="387" spans="1:42" s="20" customFormat="1" hidden="1" outlineLevel="1" x14ac:dyDescent="0.25">
      <c r="A387" s="400" t="s">
        <v>816</v>
      </c>
      <c r="B387" s="341" t="s">
        <v>426</v>
      </c>
      <c r="C387" s="340" t="s">
        <v>112</v>
      </c>
      <c r="D387" s="356">
        <v>1.94</v>
      </c>
      <c r="E387" s="356">
        <f>'04_ETE_C.'!E125</f>
        <v>0</v>
      </c>
      <c r="F387" s="366">
        <f t="shared" si="1039"/>
        <v>0</v>
      </c>
      <c r="G387" s="367"/>
      <c r="H387" s="222" t="e">
        <f t="shared" si="1040"/>
        <v>#DIV/0!</v>
      </c>
      <c r="I387" s="223">
        <f t="shared" si="1041"/>
        <v>0</v>
      </c>
      <c r="J387" s="367"/>
      <c r="K387" s="222" t="e">
        <f t="shared" si="1042"/>
        <v>#DIV/0!</v>
      </c>
      <c r="L387" s="223">
        <f t="shared" si="1041"/>
        <v>0</v>
      </c>
      <c r="M387" s="367"/>
      <c r="N387" s="222" t="e">
        <f t="shared" si="1043"/>
        <v>#DIV/0!</v>
      </c>
      <c r="O387" s="223">
        <f t="shared" si="1044"/>
        <v>0</v>
      </c>
      <c r="P387" s="367"/>
      <c r="Q387" s="222" t="e">
        <f t="shared" si="1045"/>
        <v>#DIV/0!</v>
      </c>
      <c r="R387" s="223">
        <f t="shared" si="1046"/>
        <v>0</v>
      </c>
      <c r="S387" s="367"/>
      <c r="T387" s="222" t="e">
        <f t="shared" si="1047"/>
        <v>#DIV/0!</v>
      </c>
      <c r="U387" s="223">
        <f t="shared" si="1048"/>
        <v>0</v>
      </c>
      <c r="V387" s="367"/>
      <c r="W387" s="222" t="e">
        <f t="shared" si="1049"/>
        <v>#DIV/0!</v>
      </c>
      <c r="X387" s="223">
        <f t="shared" si="1050"/>
        <v>0</v>
      </c>
      <c r="Y387" s="367">
        <f t="shared" si="1065"/>
        <v>0.64666666666666661</v>
      </c>
      <c r="Z387" s="222" t="e">
        <f t="shared" si="1051"/>
        <v>#DIV/0!</v>
      </c>
      <c r="AA387" s="223">
        <f t="shared" si="1052"/>
        <v>0</v>
      </c>
      <c r="AB387" s="367">
        <f t="shared" si="1053"/>
        <v>0.64666666666666661</v>
      </c>
      <c r="AC387" s="222" t="e">
        <f t="shared" si="1054"/>
        <v>#DIV/0!</v>
      </c>
      <c r="AD387" s="223">
        <f t="shared" si="1055"/>
        <v>0</v>
      </c>
      <c r="AE387" s="367">
        <f t="shared" si="1056"/>
        <v>0.64666666666666661</v>
      </c>
      <c r="AF387" s="222" t="e">
        <f t="shared" si="1057"/>
        <v>#DIV/0!</v>
      </c>
      <c r="AG387" s="223">
        <f t="shared" si="1058"/>
        <v>0</v>
      </c>
      <c r="AH387" s="367"/>
      <c r="AI387" s="222" t="e">
        <f t="shared" si="1059"/>
        <v>#DIV/0!</v>
      </c>
      <c r="AJ387" s="223">
        <f t="shared" si="1060"/>
        <v>0</v>
      </c>
      <c r="AK387" s="367"/>
      <c r="AL387" s="222" t="e">
        <f t="shared" si="1061"/>
        <v>#DIV/0!</v>
      </c>
      <c r="AM387" s="223">
        <f t="shared" si="1062"/>
        <v>0</v>
      </c>
      <c r="AN387" s="367"/>
      <c r="AO387" s="222" t="e">
        <f t="shared" si="1063"/>
        <v>#DIV/0!</v>
      </c>
      <c r="AP387" s="223">
        <f t="shared" si="1064"/>
        <v>0</v>
      </c>
    </row>
    <row r="388" spans="1:42" s="20" customFormat="1" ht="38.25" hidden="1" outlineLevel="1" x14ac:dyDescent="0.25">
      <c r="A388" s="400" t="s">
        <v>817</v>
      </c>
      <c r="B388" s="341" t="s">
        <v>427</v>
      </c>
      <c r="C388" s="340" t="s">
        <v>112</v>
      </c>
      <c r="D388" s="356">
        <v>6.8</v>
      </c>
      <c r="E388" s="356">
        <f>'04_ETE_C.'!E126</f>
        <v>0</v>
      </c>
      <c r="F388" s="366">
        <f t="shared" si="1039"/>
        <v>0</v>
      </c>
      <c r="G388" s="367"/>
      <c r="H388" s="222" t="e">
        <f t="shared" si="1040"/>
        <v>#DIV/0!</v>
      </c>
      <c r="I388" s="223">
        <f t="shared" si="1041"/>
        <v>0</v>
      </c>
      <c r="J388" s="367"/>
      <c r="K388" s="222" t="e">
        <f t="shared" si="1042"/>
        <v>#DIV/0!</v>
      </c>
      <c r="L388" s="223">
        <f t="shared" si="1041"/>
        <v>0</v>
      </c>
      <c r="M388" s="367"/>
      <c r="N388" s="222" t="e">
        <f t="shared" si="1043"/>
        <v>#DIV/0!</v>
      </c>
      <c r="O388" s="223">
        <f t="shared" si="1044"/>
        <v>0</v>
      </c>
      <c r="P388" s="367"/>
      <c r="Q388" s="222" t="e">
        <f t="shared" si="1045"/>
        <v>#DIV/0!</v>
      </c>
      <c r="R388" s="223">
        <f t="shared" si="1046"/>
        <v>0</v>
      </c>
      <c r="S388" s="367"/>
      <c r="T388" s="222" t="e">
        <f t="shared" si="1047"/>
        <v>#DIV/0!</v>
      </c>
      <c r="U388" s="223">
        <f t="shared" si="1048"/>
        <v>0</v>
      </c>
      <c r="V388" s="367"/>
      <c r="W388" s="222" t="e">
        <f t="shared" si="1049"/>
        <v>#DIV/0!</v>
      </c>
      <c r="X388" s="223">
        <f t="shared" si="1050"/>
        <v>0</v>
      </c>
      <c r="Y388" s="367">
        <f t="shared" si="1065"/>
        <v>2.2666666666666666</v>
      </c>
      <c r="Z388" s="222" t="e">
        <f t="shared" si="1051"/>
        <v>#DIV/0!</v>
      </c>
      <c r="AA388" s="223">
        <f t="shared" si="1052"/>
        <v>0</v>
      </c>
      <c r="AB388" s="367">
        <f t="shared" si="1053"/>
        <v>2.2666666666666666</v>
      </c>
      <c r="AC388" s="222" t="e">
        <f t="shared" si="1054"/>
        <v>#DIV/0!</v>
      </c>
      <c r="AD388" s="223">
        <f t="shared" si="1055"/>
        <v>0</v>
      </c>
      <c r="AE388" s="367">
        <f t="shared" si="1056"/>
        <v>2.2666666666666666</v>
      </c>
      <c r="AF388" s="222" t="e">
        <f t="shared" si="1057"/>
        <v>#DIV/0!</v>
      </c>
      <c r="AG388" s="223">
        <f t="shared" si="1058"/>
        <v>0</v>
      </c>
      <c r="AH388" s="367"/>
      <c r="AI388" s="222" t="e">
        <f t="shared" si="1059"/>
        <v>#DIV/0!</v>
      </c>
      <c r="AJ388" s="223">
        <f t="shared" si="1060"/>
        <v>0</v>
      </c>
      <c r="AK388" s="367"/>
      <c r="AL388" s="222" t="e">
        <f t="shared" si="1061"/>
        <v>#DIV/0!</v>
      </c>
      <c r="AM388" s="223">
        <f t="shared" si="1062"/>
        <v>0</v>
      </c>
      <c r="AN388" s="367"/>
      <c r="AO388" s="222" t="e">
        <f t="shared" si="1063"/>
        <v>#DIV/0!</v>
      </c>
      <c r="AP388" s="223">
        <f t="shared" si="1064"/>
        <v>0</v>
      </c>
    </row>
    <row r="389" spans="1:42" s="20" customFormat="1" hidden="1" outlineLevel="1" x14ac:dyDescent="0.25">
      <c r="A389" s="398"/>
      <c r="B389" s="273"/>
      <c r="C389" s="274"/>
      <c r="D389" s="377"/>
      <c r="E389" s="377"/>
      <c r="F389" s="399"/>
      <c r="G389" s="375"/>
      <c r="H389" s="376"/>
      <c r="I389" s="377"/>
      <c r="J389" s="375"/>
      <c r="K389" s="376"/>
      <c r="L389" s="377"/>
      <c r="M389" s="375"/>
      <c r="N389" s="376"/>
      <c r="O389" s="377"/>
      <c r="P389" s="375"/>
      <c r="Q389" s="376"/>
      <c r="R389" s="377"/>
      <c r="S389" s="375"/>
      <c r="T389" s="376"/>
      <c r="U389" s="377"/>
      <c r="V389" s="375"/>
      <c r="W389" s="376"/>
      <c r="X389" s="377"/>
      <c r="Y389" s="375"/>
      <c r="Z389" s="376"/>
      <c r="AA389" s="377"/>
      <c r="AB389" s="375"/>
      <c r="AC389" s="376"/>
      <c r="AD389" s="377"/>
      <c r="AE389" s="375"/>
      <c r="AF389" s="376"/>
      <c r="AG389" s="377"/>
      <c r="AH389" s="375"/>
      <c r="AI389" s="376"/>
      <c r="AJ389" s="377"/>
      <c r="AK389" s="375"/>
      <c r="AL389" s="376"/>
      <c r="AM389" s="377"/>
      <c r="AN389" s="375"/>
      <c r="AO389" s="376"/>
      <c r="AP389" s="377"/>
    </row>
    <row r="390" spans="1:42" s="248" customFormat="1" hidden="1" outlineLevel="1" x14ac:dyDescent="0.25">
      <c r="A390" s="241" t="s">
        <v>818</v>
      </c>
      <c r="B390" s="243"/>
      <c r="C390" s="244"/>
      <c r="D390" s="244"/>
      <c r="E390" s="245" t="s">
        <v>819</v>
      </c>
      <c r="F390" s="401">
        <f>SUBTOTAL(9,F271:F389)</f>
        <v>0</v>
      </c>
      <c r="G390" s="244"/>
      <c r="H390" s="307" t="e">
        <f t="shared" ref="H390" si="1066">ROUND(I390/$F390,6)</f>
        <v>#DIV/0!</v>
      </c>
      <c r="I390" s="401">
        <f>SUBTOTAL(9,I271:I389)</f>
        <v>0</v>
      </c>
      <c r="J390" s="244"/>
      <c r="K390" s="307" t="e">
        <f t="shared" ref="K390" si="1067">ROUND(L390/$F390,6)</f>
        <v>#DIV/0!</v>
      </c>
      <c r="L390" s="401">
        <f>SUBTOTAL(9,L271:L389)</f>
        <v>0</v>
      </c>
      <c r="M390" s="244"/>
      <c r="N390" s="307" t="e">
        <f t="shared" ref="N390" si="1068">ROUND(O390/$F390,6)</f>
        <v>#DIV/0!</v>
      </c>
      <c r="O390" s="401">
        <f>SUBTOTAL(9,O271:O389)</f>
        <v>0</v>
      </c>
      <c r="P390" s="244"/>
      <c r="Q390" s="307" t="e">
        <f t="shared" ref="Q390" si="1069">ROUND(R390/$F390,6)</f>
        <v>#DIV/0!</v>
      </c>
      <c r="R390" s="401">
        <f>SUBTOTAL(9,R271:R389)</f>
        <v>0</v>
      </c>
      <c r="S390" s="244"/>
      <c r="T390" s="307" t="e">
        <f t="shared" ref="T390" si="1070">ROUND(U390/$F390,6)</f>
        <v>#DIV/0!</v>
      </c>
      <c r="U390" s="401">
        <f>SUBTOTAL(9,U271:U389)</f>
        <v>0</v>
      </c>
      <c r="V390" s="244"/>
      <c r="W390" s="307" t="e">
        <f t="shared" ref="W390" si="1071">ROUND(X390/$F390,6)</f>
        <v>#DIV/0!</v>
      </c>
      <c r="X390" s="401">
        <f>SUBTOTAL(9,X271:X389)</f>
        <v>0</v>
      </c>
      <c r="Y390" s="244"/>
      <c r="Z390" s="307" t="e">
        <f t="shared" ref="Z390" si="1072">ROUND(AA390/$F390,6)</f>
        <v>#DIV/0!</v>
      </c>
      <c r="AA390" s="401">
        <f>SUBTOTAL(9,AA271:AA389)</f>
        <v>0</v>
      </c>
      <c r="AB390" s="244"/>
      <c r="AC390" s="307" t="e">
        <f t="shared" ref="AC390" si="1073">ROUND(AD390/$F390,6)</f>
        <v>#DIV/0!</v>
      </c>
      <c r="AD390" s="401">
        <f>SUBTOTAL(9,AD271:AD389)</f>
        <v>0</v>
      </c>
      <c r="AE390" s="244"/>
      <c r="AF390" s="307" t="e">
        <f t="shared" ref="AF390" si="1074">ROUND(AG390/$F390,6)</f>
        <v>#DIV/0!</v>
      </c>
      <c r="AG390" s="401">
        <f>SUBTOTAL(9,AG271:AG389)</f>
        <v>0</v>
      </c>
      <c r="AH390" s="244"/>
      <c r="AI390" s="307" t="e">
        <f t="shared" ref="AI390" si="1075">ROUND(AJ390/$F390,6)</f>
        <v>#DIV/0!</v>
      </c>
      <c r="AJ390" s="401">
        <f>SUBTOTAL(9,AJ271:AJ389)</f>
        <v>0</v>
      </c>
      <c r="AK390" s="244"/>
      <c r="AL390" s="307" t="e">
        <f t="shared" ref="AL390" si="1076">ROUND(AM390/$F390,6)</f>
        <v>#DIV/0!</v>
      </c>
      <c r="AM390" s="401">
        <f>SUBTOTAL(9,AM271:AM389)</f>
        <v>0</v>
      </c>
      <c r="AN390" s="244"/>
      <c r="AO390" s="307" t="e">
        <f t="shared" ref="AO390" si="1077">ROUND(AP390/$F390,6)</f>
        <v>#DIV/0!</v>
      </c>
      <c r="AP390" s="401">
        <f>SUBTOTAL(9,AP271:AP389)</f>
        <v>0</v>
      </c>
    </row>
    <row r="391" spans="1:42" hidden="1" outlineLevel="1" x14ac:dyDescent="0.25">
      <c r="A391" s="402"/>
      <c r="B391" s="403"/>
      <c r="C391" s="403"/>
      <c r="D391" s="331"/>
      <c r="E391" s="331"/>
      <c r="F391" s="374"/>
      <c r="G391" s="404"/>
      <c r="H391" s="405"/>
      <c r="I391" s="270"/>
      <c r="J391" s="404"/>
      <c r="K391" s="405"/>
      <c r="L391" s="270"/>
      <c r="M391" s="404"/>
      <c r="N391" s="405"/>
      <c r="O391" s="270"/>
      <c r="P391" s="404"/>
      <c r="Q391" s="405"/>
      <c r="R391" s="270"/>
      <c r="S391" s="404"/>
      <c r="T391" s="405"/>
      <c r="U391" s="270"/>
      <c r="V391" s="404"/>
      <c r="W391" s="405"/>
      <c r="X391" s="270"/>
      <c r="Y391" s="404"/>
      <c r="Z391" s="405"/>
      <c r="AA391" s="270"/>
      <c r="AB391" s="404"/>
      <c r="AC391" s="405"/>
      <c r="AD391" s="270"/>
      <c r="AE391" s="404"/>
      <c r="AF391" s="405"/>
      <c r="AG391" s="270"/>
      <c r="AH391" s="404"/>
      <c r="AI391" s="405"/>
      <c r="AJ391" s="270"/>
      <c r="AK391" s="404"/>
      <c r="AL391" s="405"/>
      <c r="AM391" s="270"/>
      <c r="AN391" s="404"/>
      <c r="AO391" s="405"/>
      <c r="AP391" s="270"/>
    </row>
    <row r="392" spans="1:42" hidden="1" outlineLevel="1" x14ac:dyDescent="0.25">
      <c r="A392" s="208" t="s">
        <v>820</v>
      </c>
      <c r="B392" s="209" t="s">
        <v>107</v>
      </c>
      <c r="C392" s="210"/>
      <c r="D392" s="211"/>
      <c r="E392" s="212"/>
      <c r="F392" s="213">
        <f>SUBTOTAL(9,F393:F439)</f>
        <v>0</v>
      </c>
      <c r="G392" s="211"/>
      <c r="H392" s="214"/>
      <c r="I392" s="211">
        <f>SUBTOTAL(9,I393:I399)</f>
        <v>0</v>
      </c>
      <c r="J392" s="211"/>
      <c r="K392" s="214"/>
      <c r="L392" s="211">
        <f>SUBTOTAL(9,L393:L399)</f>
        <v>0</v>
      </c>
      <c r="M392" s="211"/>
      <c r="N392" s="214"/>
      <c r="O392" s="211">
        <f>SUBTOTAL(9,O393:O399)</f>
        <v>0</v>
      </c>
      <c r="P392" s="211"/>
      <c r="Q392" s="214"/>
      <c r="R392" s="211">
        <f>SUBTOTAL(9,R393:R399)</f>
        <v>0</v>
      </c>
      <c r="S392" s="211"/>
      <c r="T392" s="214"/>
      <c r="U392" s="211">
        <f>SUBTOTAL(9,U393:U399)</f>
        <v>0</v>
      </c>
      <c r="V392" s="211"/>
      <c r="W392" s="214"/>
      <c r="X392" s="211">
        <f>SUBTOTAL(9,X393:X399)</f>
        <v>0</v>
      </c>
      <c r="Y392" s="211"/>
      <c r="Z392" s="214"/>
      <c r="AA392" s="211">
        <f>SUBTOTAL(9,AA393:AA399)</f>
        <v>0</v>
      </c>
      <c r="AB392" s="211"/>
      <c r="AC392" s="214"/>
      <c r="AD392" s="211">
        <f>SUBTOTAL(9,AD393:AD439)</f>
        <v>0</v>
      </c>
      <c r="AE392" s="211"/>
      <c r="AF392" s="214"/>
      <c r="AG392" s="211">
        <f>SUBTOTAL(9,AG393:AG439)</f>
        <v>0</v>
      </c>
      <c r="AH392" s="211"/>
      <c r="AI392" s="214"/>
      <c r="AJ392" s="211">
        <f>SUBTOTAL(9,AJ393:AJ399)</f>
        <v>0</v>
      </c>
      <c r="AK392" s="211"/>
      <c r="AL392" s="214"/>
      <c r="AM392" s="211">
        <f>SUBTOTAL(9,AM393:AM399)</f>
        <v>0</v>
      </c>
      <c r="AN392" s="211"/>
      <c r="AO392" s="214"/>
      <c r="AP392" s="211">
        <f>SUBTOTAL(9,AP393:AP399)</f>
        <v>0</v>
      </c>
    </row>
    <row r="393" spans="1:42" s="20" customFormat="1" ht="25.5" hidden="1" outlineLevel="1" x14ac:dyDescent="0.25">
      <c r="A393" s="406" t="s">
        <v>821</v>
      </c>
      <c r="B393" s="264" t="s">
        <v>19</v>
      </c>
      <c r="C393" s="266" t="s">
        <v>8</v>
      </c>
      <c r="D393" s="356">
        <v>24</v>
      </c>
      <c r="E393" s="357">
        <f>'04_ETE_C.'!E131</f>
        <v>0</v>
      </c>
      <c r="F393" s="366">
        <f t="shared" ref="F393:F439" si="1078">ROUND(E393*D393,2)</f>
        <v>0</v>
      </c>
      <c r="G393" s="367"/>
      <c r="H393" s="222" t="e">
        <f t="shared" ref="H393:H439" si="1079">ROUND(I393/$F393,6)</f>
        <v>#DIV/0!</v>
      </c>
      <c r="I393" s="223">
        <f t="shared" ref="I393:L439" si="1080">ROUND(G393*$E393,5)</f>
        <v>0</v>
      </c>
      <c r="J393" s="367"/>
      <c r="K393" s="222" t="e">
        <f t="shared" ref="K393:K439" si="1081">ROUND(L393/$F393,6)</f>
        <v>#DIV/0!</v>
      </c>
      <c r="L393" s="223">
        <f t="shared" si="1080"/>
        <v>0</v>
      </c>
      <c r="M393" s="367"/>
      <c r="N393" s="222" t="e">
        <f t="shared" ref="N393:N439" si="1082">ROUND(O393/$F393,6)</f>
        <v>#DIV/0!</v>
      </c>
      <c r="O393" s="223">
        <f t="shared" ref="O393:O439" si="1083">ROUND(M393*$E393,5)</f>
        <v>0</v>
      </c>
      <c r="P393" s="367"/>
      <c r="Q393" s="222" t="e">
        <f t="shared" ref="Q393:Q439" si="1084">ROUND(R393/$F393,6)</f>
        <v>#DIV/0!</v>
      </c>
      <c r="R393" s="223">
        <f t="shared" ref="R393:R439" si="1085">ROUND(P393*$E393,5)</f>
        <v>0</v>
      </c>
      <c r="S393" s="367"/>
      <c r="T393" s="222" t="e">
        <f t="shared" ref="T393:T439" si="1086">ROUND(U393/$F393,6)</f>
        <v>#DIV/0!</v>
      </c>
      <c r="U393" s="223">
        <f t="shared" ref="U393:U439" si="1087">ROUND(S393*$E393,5)</f>
        <v>0</v>
      </c>
      <c r="V393" s="367"/>
      <c r="W393" s="222" t="e">
        <f t="shared" ref="W393:W439" si="1088">ROUND(X393/$F393,6)</f>
        <v>#DIV/0!</v>
      </c>
      <c r="X393" s="223">
        <f t="shared" ref="X393:X439" si="1089">ROUND(V393*$E393,5)</f>
        <v>0</v>
      </c>
      <c r="Y393" s="367"/>
      <c r="Z393" s="222" t="e">
        <f t="shared" ref="Z393:Z439" si="1090">ROUND(AA393/$F393,6)</f>
        <v>#DIV/0!</v>
      </c>
      <c r="AA393" s="223">
        <f t="shared" ref="AA393:AA439" si="1091">ROUND(Y393*$E393,5)</f>
        <v>0</v>
      </c>
      <c r="AB393" s="367">
        <f t="shared" ref="AB393:AB457" si="1092">$D393/2</f>
        <v>12</v>
      </c>
      <c r="AC393" s="222" t="e">
        <f t="shared" ref="AC393:AC439" si="1093">ROUND(AD393/$F393,6)</f>
        <v>#DIV/0!</v>
      </c>
      <c r="AD393" s="223">
        <f t="shared" ref="AD393:AD439" si="1094">ROUND(AB393*$E393,5)</f>
        <v>0</v>
      </c>
      <c r="AE393" s="367">
        <f t="shared" ref="AE393:AE457" si="1095">$D393/2</f>
        <v>12</v>
      </c>
      <c r="AF393" s="222" t="e">
        <f t="shared" ref="AF393:AF439" si="1096">ROUND(AG393/$F393,6)</f>
        <v>#DIV/0!</v>
      </c>
      <c r="AG393" s="223">
        <f t="shared" ref="AG393:AG439" si="1097">ROUND(AE393*$E393,5)</f>
        <v>0</v>
      </c>
      <c r="AH393" s="367"/>
      <c r="AI393" s="222" t="e">
        <f t="shared" ref="AI393:AI439" si="1098">ROUND(AJ393/$F393,6)</f>
        <v>#DIV/0!</v>
      </c>
      <c r="AJ393" s="223">
        <f t="shared" ref="AJ393:AJ439" si="1099">ROUND(AH393*$E393,5)</f>
        <v>0</v>
      </c>
      <c r="AK393" s="367"/>
      <c r="AL393" s="222" t="e">
        <f t="shared" ref="AL393:AL439" si="1100">ROUND(AM393/$F393,6)</f>
        <v>#DIV/0!</v>
      </c>
      <c r="AM393" s="223">
        <f t="shared" ref="AM393:AM439" si="1101">ROUND(AK393*$E393,5)</f>
        <v>0</v>
      </c>
      <c r="AN393" s="367"/>
      <c r="AO393" s="222" t="e">
        <f t="shared" ref="AO393:AO439" si="1102">ROUND(AP393/$F393,6)</f>
        <v>#DIV/0!</v>
      </c>
      <c r="AP393" s="223">
        <f t="shared" ref="AP393:AP439" si="1103">ROUND(AN393*$E393,5)</f>
        <v>0</v>
      </c>
    </row>
    <row r="394" spans="1:42" s="20" customFormat="1" hidden="1" outlineLevel="1" x14ac:dyDescent="0.25">
      <c r="A394" s="406" t="s">
        <v>822</v>
      </c>
      <c r="B394" s="264" t="s">
        <v>108</v>
      </c>
      <c r="C394" s="266" t="s">
        <v>8</v>
      </c>
      <c r="D394" s="356">
        <v>270</v>
      </c>
      <c r="E394" s="357">
        <f>'04_ETE_C.'!E132</f>
        <v>0</v>
      </c>
      <c r="F394" s="366">
        <f t="shared" si="1078"/>
        <v>0</v>
      </c>
      <c r="G394" s="367"/>
      <c r="H394" s="222" t="e">
        <f t="shared" si="1079"/>
        <v>#DIV/0!</v>
      </c>
      <c r="I394" s="223">
        <f t="shared" si="1080"/>
        <v>0</v>
      </c>
      <c r="J394" s="367"/>
      <c r="K394" s="222" t="e">
        <f t="shared" si="1081"/>
        <v>#DIV/0!</v>
      </c>
      <c r="L394" s="223">
        <f t="shared" si="1080"/>
        <v>0</v>
      </c>
      <c r="M394" s="367"/>
      <c r="N394" s="222" t="e">
        <f t="shared" si="1082"/>
        <v>#DIV/0!</v>
      </c>
      <c r="O394" s="223">
        <f t="shared" si="1083"/>
        <v>0</v>
      </c>
      <c r="P394" s="367"/>
      <c r="Q394" s="222" t="e">
        <f t="shared" si="1084"/>
        <v>#DIV/0!</v>
      </c>
      <c r="R394" s="223">
        <f t="shared" si="1085"/>
        <v>0</v>
      </c>
      <c r="S394" s="367"/>
      <c r="T394" s="222" t="e">
        <f t="shared" si="1086"/>
        <v>#DIV/0!</v>
      </c>
      <c r="U394" s="223">
        <f t="shared" si="1087"/>
        <v>0</v>
      </c>
      <c r="V394" s="367"/>
      <c r="W394" s="222" t="e">
        <f t="shared" si="1088"/>
        <v>#DIV/0!</v>
      </c>
      <c r="X394" s="223">
        <f t="shared" si="1089"/>
        <v>0</v>
      </c>
      <c r="Y394" s="367"/>
      <c r="Z394" s="222" t="e">
        <f t="shared" si="1090"/>
        <v>#DIV/0!</v>
      </c>
      <c r="AA394" s="223">
        <f t="shared" si="1091"/>
        <v>0</v>
      </c>
      <c r="AB394" s="367">
        <f t="shared" si="1092"/>
        <v>135</v>
      </c>
      <c r="AC394" s="222" t="e">
        <f t="shared" si="1093"/>
        <v>#DIV/0!</v>
      </c>
      <c r="AD394" s="223">
        <f t="shared" si="1094"/>
        <v>0</v>
      </c>
      <c r="AE394" s="367">
        <f t="shared" si="1095"/>
        <v>135</v>
      </c>
      <c r="AF394" s="222" t="e">
        <f t="shared" si="1096"/>
        <v>#DIV/0!</v>
      </c>
      <c r="AG394" s="223">
        <f t="shared" si="1097"/>
        <v>0</v>
      </c>
      <c r="AH394" s="367"/>
      <c r="AI394" s="222" t="e">
        <f t="shared" si="1098"/>
        <v>#DIV/0!</v>
      </c>
      <c r="AJ394" s="223">
        <f t="shared" si="1099"/>
        <v>0</v>
      </c>
      <c r="AK394" s="367"/>
      <c r="AL394" s="222" t="e">
        <f t="shared" si="1100"/>
        <v>#DIV/0!</v>
      </c>
      <c r="AM394" s="223">
        <f t="shared" si="1101"/>
        <v>0</v>
      </c>
      <c r="AN394" s="367"/>
      <c r="AO394" s="222" t="e">
        <f t="shared" si="1102"/>
        <v>#DIV/0!</v>
      </c>
      <c r="AP394" s="223">
        <f t="shared" si="1103"/>
        <v>0</v>
      </c>
    </row>
    <row r="395" spans="1:42" s="20" customFormat="1" hidden="1" outlineLevel="1" x14ac:dyDescent="0.25">
      <c r="A395" s="406" t="s">
        <v>823</v>
      </c>
      <c r="B395" s="264" t="s">
        <v>109</v>
      </c>
      <c r="C395" s="266" t="s">
        <v>12</v>
      </c>
      <c r="D395" s="356">
        <v>120</v>
      </c>
      <c r="E395" s="357">
        <f>'04_ETE_C.'!E133</f>
        <v>0</v>
      </c>
      <c r="F395" s="366">
        <f t="shared" si="1078"/>
        <v>0</v>
      </c>
      <c r="G395" s="367"/>
      <c r="H395" s="222" t="e">
        <f t="shared" si="1079"/>
        <v>#DIV/0!</v>
      </c>
      <c r="I395" s="223">
        <f t="shared" si="1080"/>
        <v>0</v>
      </c>
      <c r="J395" s="367"/>
      <c r="K395" s="222" t="e">
        <f t="shared" si="1081"/>
        <v>#DIV/0!</v>
      </c>
      <c r="L395" s="223">
        <f t="shared" si="1080"/>
        <v>0</v>
      </c>
      <c r="M395" s="367"/>
      <c r="N395" s="222" t="e">
        <f t="shared" si="1082"/>
        <v>#DIV/0!</v>
      </c>
      <c r="O395" s="223">
        <f t="shared" si="1083"/>
        <v>0</v>
      </c>
      <c r="P395" s="367"/>
      <c r="Q395" s="222" t="e">
        <f t="shared" si="1084"/>
        <v>#DIV/0!</v>
      </c>
      <c r="R395" s="223">
        <f t="shared" si="1085"/>
        <v>0</v>
      </c>
      <c r="S395" s="367"/>
      <c r="T395" s="222" t="e">
        <f t="shared" si="1086"/>
        <v>#DIV/0!</v>
      </c>
      <c r="U395" s="223">
        <f t="shared" si="1087"/>
        <v>0</v>
      </c>
      <c r="V395" s="367"/>
      <c r="W395" s="222" t="e">
        <f t="shared" si="1088"/>
        <v>#DIV/0!</v>
      </c>
      <c r="X395" s="223">
        <f t="shared" si="1089"/>
        <v>0</v>
      </c>
      <c r="Y395" s="367"/>
      <c r="Z395" s="222" t="e">
        <f t="shared" si="1090"/>
        <v>#DIV/0!</v>
      </c>
      <c r="AA395" s="223">
        <f t="shared" si="1091"/>
        <v>0</v>
      </c>
      <c r="AB395" s="367">
        <f t="shared" si="1092"/>
        <v>60</v>
      </c>
      <c r="AC395" s="222" t="e">
        <f t="shared" si="1093"/>
        <v>#DIV/0!</v>
      </c>
      <c r="AD395" s="223">
        <f t="shared" si="1094"/>
        <v>0</v>
      </c>
      <c r="AE395" s="367">
        <f t="shared" si="1095"/>
        <v>60</v>
      </c>
      <c r="AF395" s="222" t="e">
        <f t="shared" si="1096"/>
        <v>#DIV/0!</v>
      </c>
      <c r="AG395" s="223">
        <f t="shared" si="1097"/>
        <v>0</v>
      </c>
      <c r="AH395" s="367"/>
      <c r="AI395" s="222" t="e">
        <f t="shared" si="1098"/>
        <v>#DIV/0!</v>
      </c>
      <c r="AJ395" s="223">
        <f t="shared" si="1099"/>
        <v>0</v>
      </c>
      <c r="AK395" s="367"/>
      <c r="AL395" s="222" t="e">
        <f t="shared" si="1100"/>
        <v>#DIV/0!</v>
      </c>
      <c r="AM395" s="223">
        <f t="shared" si="1101"/>
        <v>0</v>
      </c>
      <c r="AN395" s="367"/>
      <c r="AO395" s="222" t="e">
        <f t="shared" si="1102"/>
        <v>#DIV/0!</v>
      </c>
      <c r="AP395" s="223">
        <f t="shared" si="1103"/>
        <v>0</v>
      </c>
    </row>
    <row r="396" spans="1:42" s="20" customFormat="1" ht="25.5" hidden="1" outlineLevel="1" x14ac:dyDescent="0.25">
      <c r="A396" s="406" t="s">
        <v>824</v>
      </c>
      <c r="B396" s="264" t="s">
        <v>31</v>
      </c>
      <c r="C396" s="266" t="s">
        <v>32</v>
      </c>
      <c r="D396" s="356">
        <v>120</v>
      </c>
      <c r="E396" s="357">
        <f>'04_ETE_C.'!E134</f>
        <v>0</v>
      </c>
      <c r="F396" s="366">
        <f t="shared" si="1078"/>
        <v>0</v>
      </c>
      <c r="G396" s="367"/>
      <c r="H396" s="222" t="e">
        <f t="shared" si="1079"/>
        <v>#DIV/0!</v>
      </c>
      <c r="I396" s="223">
        <f t="shared" si="1080"/>
        <v>0</v>
      </c>
      <c r="J396" s="367"/>
      <c r="K396" s="222" t="e">
        <f t="shared" si="1081"/>
        <v>#DIV/0!</v>
      </c>
      <c r="L396" s="223">
        <f t="shared" si="1080"/>
        <v>0</v>
      </c>
      <c r="M396" s="367"/>
      <c r="N396" s="222" t="e">
        <f t="shared" si="1082"/>
        <v>#DIV/0!</v>
      </c>
      <c r="O396" s="223">
        <f t="shared" si="1083"/>
        <v>0</v>
      </c>
      <c r="P396" s="367"/>
      <c r="Q396" s="222" t="e">
        <f t="shared" si="1084"/>
        <v>#DIV/0!</v>
      </c>
      <c r="R396" s="223">
        <f t="shared" si="1085"/>
        <v>0</v>
      </c>
      <c r="S396" s="367"/>
      <c r="T396" s="222" t="e">
        <f t="shared" si="1086"/>
        <v>#DIV/0!</v>
      </c>
      <c r="U396" s="223">
        <f t="shared" si="1087"/>
        <v>0</v>
      </c>
      <c r="V396" s="367"/>
      <c r="W396" s="222" t="e">
        <f t="shared" si="1088"/>
        <v>#DIV/0!</v>
      </c>
      <c r="X396" s="223">
        <f t="shared" si="1089"/>
        <v>0</v>
      </c>
      <c r="Y396" s="367"/>
      <c r="Z396" s="222" t="e">
        <f t="shared" si="1090"/>
        <v>#DIV/0!</v>
      </c>
      <c r="AA396" s="223">
        <f t="shared" si="1091"/>
        <v>0</v>
      </c>
      <c r="AB396" s="367">
        <f t="shared" si="1092"/>
        <v>60</v>
      </c>
      <c r="AC396" s="222" t="e">
        <f t="shared" si="1093"/>
        <v>#DIV/0!</v>
      </c>
      <c r="AD396" s="223">
        <f t="shared" si="1094"/>
        <v>0</v>
      </c>
      <c r="AE396" s="367">
        <f t="shared" si="1095"/>
        <v>60</v>
      </c>
      <c r="AF396" s="222" t="e">
        <f t="shared" si="1096"/>
        <v>#DIV/0!</v>
      </c>
      <c r="AG396" s="223">
        <f t="shared" si="1097"/>
        <v>0</v>
      </c>
      <c r="AH396" s="367"/>
      <c r="AI396" s="222" t="e">
        <f t="shared" si="1098"/>
        <v>#DIV/0!</v>
      </c>
      <c r="AJ396" s="223">
        <f t="shared" si="1099"/>
        <v>0</v>
      </c>
      <c r="AK396" s="367"/>
      <c r="AL396" s="222" t="e">
        <f t="shared" si="1100"/>
        <v>#DIV/0!</v>
      </c>
      <c r="AM396" s="223">
        <f t="shared" si="1101"/>
        <v>0</v>
      </c>
      <c r="AN396" s="367"/>
      <c r="AO396" s="222" t="e">
        <f t="shared" si="1102"/>
        <v>#DIV/0!</v>
      </c>
      <c r="AP396" s="223">
        <f t="shared" si="1103"/>
        <v>0</v>
      </c>
    </row>
    <row r="397" spans="1:42" s="20" customFormat="1" ht="38.25" hidden="1" outlineLevel="1" x14ac:dyDescent="0.25">
      <c r="A397" s="406" t="s">
        <v>825</v>
      </c>
      <c r="B397" s="264" t="s">
        <v>110</v>
      </c>
      <c r="C397" s="266" t="s">
        <v>12</v>
      </c>
      <c r="D397" s="356">
        <v>2</v>
      </c>
      <c r="E397" s="53">
        <f>'04_ETE_C.'!E135</f>
        <v>0</v>
      </c>
      <c r="F397" s="366">
        <f t="shared" si="1078"/>
        <v>0</v>
      </c>
      <c r="G397" s="367"/>
      <c r="H397" s="222" t="e">
        <f t="shared" si="1079"/>
        <v>#DIV/0!</v>
      </c>
      <c r="I397" s="223">
        <f t="shared" si="1080"/>
        <v>0</v>
      </c>
      <c r="J397" s="367"/>
      <c r="K397" s="222" t="e">
        <f t="shared" si="1081"/>
        <v>#DIV/0!</v>
      </c>
      <c r="L397" s="223">
        <f t="shared" si="1080"/>
        <v>0</v>
      </c>
      <c r="M397" s="367"/>
      <c r="N397" s="222" t="e">
        <f t="shared" si="1082"/>
        <v>#DIV/0!</v>
      </c>
      <c r="O397" s="223">
        <f t="shared" si="1083"/>
        <v>0</v>
      </c>
      <c r="P397" s="367"/>
      <c r="Q397" s="222" t="e">
        <f t="shared" si="1084"/>
        <v>#DIV/0!</v>
      </c>
      <c r="R397" s="223">
        <f t="shared" si="1085"/>
        <v>0</v>
      </c>
      <c r="S397" s="367"/>
      <c r="T397" s="222" t="e">
        <f t="shared" si="1086"/>
        <v>#DIV/0!</v>
      </c>
      <c r="U397" s="223">
        <f t="shared" si="1087"/>
        <v>0</v>
      </c>
      <c r="V397" s="367"/>
      <c r="W397" s="222" t="e">
        <f t="shared" si="1088"/>
        <v>#DIV/0!</v>
      </c>
      <c r="X397" s="223">
        <f t="shared" si="1089"/>
        <v>0</v>
      </c>
      <c r="Y397" s="367"/>
      <c r="Z397" s="222" t="e">
        <f t="shared" si="1090"/>
        <v>#DIV/0!</v>
      </c>
      <c r="AA397" s="223">
        <f t="shared" si="1091"/>
        <v>0</v>
      </c>
      <c r="AB397" s="367">
        <f t="shared" si="1092"/>
        <v>1</v>
      </c>
      <c r="AC397" s="222" t="e">
        <f t="shared" si="1093"/>
        <v>#DIV/0!</v>
      </c>
      <c r="AD397" s="223">
        <f t="shared" si="1094"/>
        <v>0</v>
      </c>
      <c r="AE397" s="367">
        <f t="shared" si="1095"/>
        <v>1</v>
      </c>
      <c r="AF397" s="222" t="e">
        <f t="shared" si="1096"/>
        <v>#DIV/0!</v>
      </c>
      <c r="AG397" s="223">
        <f t="shared" si="1097"/>
        <v>0</v>
      </c>
      <c r="AH397" s="367"/>
      <c r="AI397" s="222" t="e">
        <f t="shared" si="1098"/>
        <v>#DIV/0!</v>
      </c>
      <c r="AJ397" s="223">
        <f t="shared" si="1099"/>
        <v>0</v>
      </c>
      <c r="AK397" s="367"/>
      <c r="AL397" s="222" t="e">
        <f t="shared" si="1100"/>
        <v>#DIV/0!</v>
      </c>
      <c r="AM397" s="223">
        <f t="shared" si="1101"/>
        <v>0</v>
      </c>
      <c r="AN397" s="367"/>
      <c r="AO397" s="222" t="e">
        <f t="shared" si="1102"/>
        <v>#DIV/0!</v>
      </c>
      <c r="AP397" s="223">
        <f t="shared" si="1103"/>
        <v>0</v>
      </c>
    </row>
    <row r="398" spans="1:42" s="20" customFormat="1" ht="25.5" hidden="1" outlineLevel="1" x14ac:dyDescent="0.25">
      <c r="A398" s="406" t="s">
        <v>826</v>
      </c>
      <c r="B398" s="264" t="s">
        <v>111</v>
      </c>
      <c r="C398" s="266" t="s">
        <v>112</v>
      </c>
      <c r="D398" s="356">
        <v>25790.86</v>
      </c>
      <c r="E398" s="357">
        <f>'04_ETE_C.'!E136</f>
        <v>0</v>
      </c>
      <c r="F398" s="366">
        <f t="shared" si="1078"/>
        <v>0</v>
      </c>
      <c r="G398" s="367"/>
      <c r="H398" s="222" t="e">
        <f t="shared" si="1079"/>
        <v>#DIV/0!</v>
      </c>
      <c r="I398" s="223">
        <f t="shared" si="1080"/>
        <v>0</v>
      </c>
      <c r="J398" s="367"/>
      <c r="K398" s="222" t="e">
        <f t="shared" si="1081"/>
        <v>#DIV/0!</v>
      </c>
      <c r="L398" s="223">
        <f t="shared" si="1080"/>
        <v>0</v>
      </c>
      <c r="M398" s="367"/>
      <c r="N398" s="222" t="e">
        <f t="shared" si="1082"/>
        <v>#DIV/0!</v>
      </c>
      <c r="O398" s="223">
        <f t="shared" si="1083"/>
        <v>0</v>
      </c>
      <c r="P398" s="367"/>
      <c r="Q398" s="222" t="e">
        <f t="shared" si="1084"/>
        <v>#DIV/0!</v>
      </c>
      <c r="R398" s="223">
        <f t="shared" si="1085"/>
        <v>0</v>
      </c>
      <c r="S398" s="367"/>
      <c r="T398" s="222" t="e">
        <f t="shared" si="1086"/>
        <v>#DIV/0!</v>
      </c>
      <c r="U398" s="223">
        <f t="shared" si="1087"/>
        <v>0</v>
      </c>
      <c r="V398" s="367"/>
      <c r="W398" s="222" t="e">
        <f t="shared" si="1088"/>
        <v>#DIV/0!</v>
      </c>
      <c r="X398" s="223">
        <f t="shared" si="1089"/>
        <v>0</v>
      </c>
      <c r="Y398" s="367"/>
      <c r="Z398" s="222" t="e">
        <f t="shared" si="1090"/>
        <v>#DIV/0!</v>
      </c>
      <c r="AA398" s="223">
        <f t="shared" si="1091"/>
        <v>0</v>
      </c>
      <c r="AB398" s="367">
        <f t="shared" si="1092"/>
        <v>12895.43</v>
      </c>
      <c r="AC398" s="222" t="e">
        <f t="shared" si="1093"/>
        <v>#DIV/0!</v>
      </c>
      <c r="AD398" s="223">
        <f t="shared" si="1094"/>
        <v>0</v>
      </c>
      <c r="AE398" s="367">
        <f t="shared" si="1095"/>
        <v>12895.43</v>
      </c>
      <c r="AF398" s="222" t="e">
        <f t="shared" si="1096"/>
        <v>#DIV/0!</v>
      </c>
      <c r="AG398" s="223">
        <f t="shared" si="1097"/>
        <v>0</v>
      </c>
      <c r="AH398" s="367"/>
      <c r="AI398" s="222" t="e">
        <f t="shared" si="1098"/>
        <v>#DIV/0!</v>
      </c>
      <c r="AJ398" s="223">
        <f t="shared" si="1099"/>
        <v>0</v>
      </c>
      <c r="AK398" s="367"/>
      <c r="AL398" s="222" t="e">
        <f t="shared" si="1100"/>
        <v>#DIV/0!</v>
      </c>
      <c r="AM398" s="223">
        <f t="shared" si="1101"/>
        <v>0</v>
      </c>
      <c r="AN398" s="367"/>
      <c r="AO398" s="222" t="e">
        <f t="shared" si="1102"/>
        <v>#DIV/0!</v>
      </c>
      <c r="AP398" s="223">
        <f t="shared" si="1103"/>
        <v>0</v>
      </c>
    </row>
    <row r="399" spans="1:42" s="20" customFormat="1" hidden="1" outlineLevel="1" x14ac:dyDescent="0.25">
      <c r="A399" s="406" t="s">
        <v>827</v>
      </c>
      <c r="B399" s="264" t="s">
        <v>113</v>
      </c>
      <c r="C399" s="266" t="s">
        <v>106</v>
      </c>
      <c r="D399" s="356">
        <v>13500.9</v>
      </c>
      <c r="E399" s="357">
        <f>'04_ETE_C.'!E137</f>
        <v>0</v>
      </c>
      <c r="F399" s="366">
        <f t="shared" si="1078"/>
        <v>0</v>
      </c>
      <c r="G399" s="367"/>
      <c r="H399" s="222" t="e">
        <f t="shared" si="1079"/>
        <v>#DIV/0!</v>
      </c>
      <c r="I399" s="223">
        <f t="shared" si="1080"/>
        <v>0</v>
      </c>
      <c r="J399" s="367"/>
      <c r="K399" s="222" t="e">
        <f t="shared" si="1081"/>
        <v>#DIV/0!</v>
      </c>
      <c r="L399" s="223">
        <f t="shared" si="1080"/>
        <v>0</v>
      </c>
      <c r="M399" s="367"/>
      <c r="N399" s="222" t="e">
        <f t="shared" si="1082"/>
        <v>#DIV/0!</v>
      </c>
      <c r="O399" s="223">
        <f t="shared" si="1083"/>
        <v>0</v>
      </c>
      <c r="P399" s="367"/>
      <c r="Q399" s="222" t="e">
        <f t="shared" si="1084"/>
        <v>#DIV/0!</v>
      </c>
      <c r="R399" s="223">
        <f t="shared" si="1085"/>
        <v>0</v>
      </c>
      <c r="S399" s="367"/>
      <c r="T399" s="222" t="e">
        <f t="shared" si="1086"/>
        <v>#DIV/0!</v>
      </c>
      <c r="U399" s="223">
        <f t="shared" si="1087"/>
        <v>0</v>
      </c>
      <c r="V399" s="367"/>
      <c r="W399" s="222" t="e">
        <f t="shared" si="1088"/>
        <v>#DIV/0!</v>
      </c>
      <c r="X399" s="223">
        <f t="shared" si="1089"/>
        <v>0</v>
      </c>
      <c r="Y399" s="367"/>
      <c r="Z399" s="222" t="e">
        <f t="shared" si="1090"/>
        <v>#DIV/0!</v>
      </c>
      <c r="AA399" s="223">
        <f t="shared" si="1091"/>
        <v>0</v>
      </c>
      <c r="AB399" s="367">
        <f t="shared" si="1092"/>
        <v>6750.45</v>
      </c>
      <c r="AC399" s="222" t="e">
        <f t="shared" si="1093"/>
        <v>#DIV/0!</v>
      </c>
      <c r="AD399" s="223">
        <f t="shared" si="1094"/>
        <v>0</v>
      </c>
      <c r="AE399" s="367">
        <f t="shared" si="1095"/>
        <v>6750.45</v>
      </c>
      <c r="AF399" s="222" t="e">
        <f t="shared" si="1096"/>
        <v>#DIV/0!</v>
      </c>
      <c r="AG399" s="223">
        <f t="shared" si="1097"/>
        <v>0</v>
      </c>
      <c r="AH399" s="367"/>
      <c r="AI399" s="222" t="e">
        <f t="shared" si="1098"/>
        <v>#DIV/0!</v>
      </c>
      <c r="AJ399" s="223">
        <f t="shared" si="1099"/>
        <v>0</v>
      </c>
      <c r="AK399" s="367"/>
      <c r="AL399" s="222" t="e">
        <f t="shared" si="1100"/>
        <v>#DIV/0!</v>
      </c>
      <c r="AM399" s="223">
        <f t="shared" si="1101"/>
        <v>0</v>
      </c>
      <c r="AN399" s="367"/>
      <c r="AO399" s="222" t="e">
        <f t="shared" si="1102"/>
        <v>#DIV/0!</v>
      </c>
      <c r="AP399" s="223">
        <f t="shared" si="1103"/>
        <v>0</v>
      </c>
    </row>
    <row r="400" spans="1:42" s="20" customFormat="1" ht="25.5" hidden="1" outlineLevel="1" x14ac:dyDescent="0.25">
      <c r="A400" s="406" t="s">
        <v>828</v>
      </c>
      <c r="B400" s="258" t="s">
        <v>114</v>
      </c>
      <c r="C400" s="272" t="s">
        <v>12</v>
      </c>
      <c r="D400" s="356">
        <v>2</v>
      </c>
      <c r="E400" s="356">
        <f>'04_ETE_C.'!E138</f>
        <v>0</v>
      </c>
      <c r="F400" s="366">
        <f t="shared" si="1078"/>
        <v>0</v>
      </c>
      <c r="G400" s="367"/>
      <c r="H400" s="222" t="e">
        <f t="shared" si="1079"/>
        <v>#DIV/0!</v>
      </c>
      <c r="I400" s="223">
        <f t="shared" si="1080"/>
        <v>0</v>
      </c>
      <c r="J400" s="367"/>
      <c r="K400" s="222" t="e">
        <f t="shared" si="1081"/>
        <v>#DIV/0!</v>
      </c>
      <c r="L400" s="223">
        <f t="shared" si="1080"/>
        <v>0</v>
      </c>
      <c r="M400" s="367"/>
      <c r="N400" s="222" t="e">
        <f t="shared" si="1082"/>
        <v>#DIV/0!</v>
      </c>
      <c r="O400" s="223">
        <f t="shared" si="1083"/>
        <v>0</v>
      </c>
      <c r="P400" s="367"/>
      <c r="Q400" s="222" t="e">
        <f t="shared" si="1084"/>
        <v>#DIV/0!</v>
      </c>
      <c r="R400" s="223">
        <f t="shared" si="1085"/>
        <v>0</v>
      </c>
      <c r="S400" s="367"/>
      <c r="T400" s="222" t="e">
        <f t="shared" si="1086"/>
        <v>#DIV/0!</v>
      </c>
      <c r="U400" s="223">
        <f t="shared" si="1087"/>
        <v>0</v>
      </c>
      <c r="V400" s="367"/>
      <c r="W400" s="222" t="e">
        <f t="shared" si="1088"/>
        <v>#DIV/0!</v>
      </c>
      <c r="X400" s="223">
        <f t="shared" si="1089"/>
        <v>0</v>
      </c>
      <c r="Y400" s="367"/>
      <c r="Z400" s="222" t="e">
        <f t="shared" si="1090"/>
        <v>#DIV/0!</v>
      </c>
      <c r="AA400" s="223">
        <f t="shared" si="1091"/>
        <v>0</v>
      </c>
      <c r="AB400" s="367">
        <f t="shared" si="1092"/>
        <v>1</v>
      </c>
      <c r="AC400" s="222" t="e">
        <f t="shared" si="1093"/>
        <v>#DIV/0!</v>
      </c>
      <c r="AD400" s="223">
        <f t="shared" si="1094"/>
        <v>0</v>
      </c>
      <c r="AE400" s="367">
        <f t="shared" si="1095"/>
        <v>1</v>
      </c>
      <c r="AF400" s="222" t="e">
        <f t="shared" si="1096"/>
        <v>#DIV/0!</v>
      </c>
      <c r="AG400" s="223">
        <f t="shared" si="1097"/>
        <v>0</v>
      </c>
      <c r="AH400" s="367"/>
      <c r="AI400" s="222" t="e">
        <f t="shared" si="1098"/>
        <v>#DIV/0!</v>
      </c>
      <c r="AJ400" s="223">
        <f t="shared" si="1099"/>
        <v>0</v>
      </c>
      <c r="AK400" s="367"/>
      <c r="AL400" s="222" t="e">
        <f t="shared" si="1100"/>
        <v>#DIV/0!</v>
      </c>
      <c r="AM400" s="223">
        <f t="shared" si="1101"/>
        <v>0</v>
      </c>
      <c r="AN400" s="367"/>
      <c r="AO400" s="222" t="e">
        <f t="shared" si="1102"/>
        <v>#DIV/0!</v>
      </c>
      <c r="AP400" s="223">
        <f t="shared" si="1103"/>
        <v>0</v>
      </c>
    </row>
    <row r="401" spans="1:42" s="20" customFormat="1" hidden="1" outlineLevel="1" x14ac:dyDescent="0.25">
      <c r="A401" s="406" t="s">
        <v>829</v>
      </c>
      <c r="B401" s="264" t="s">
        <v>115</v>
      </c>
      <c r="C401" s="266" t="s">
        <v>8</v>
      </c>
      <c r="D401" s="356">
        <v>6</v>
      </c>
      <c r="E401" s="357">
        <f>'04_ETE_C.'!E139</f>
        <v>0</v>
      </c>
      <c r="F401" s="366">
        <f t="shared" si="1078"/>
        <v>0</v>
      </c>
      <c r="G401" s="367"/>
      <c r="H401" s="222" t="e">
        <f t="shared" si="1079"/>
        <v>#DIV/0!</v>
      </c>
      <c r="I401" s="223">
        <f t="shared" si="1080"/>
        <v>0</v>
      </c>
      <c r="J401" s="367"/>
      <c r="K401" s="222" t="e">
        <f t="shared" si="1081"/>
        <v>#DIV/0!</v>
      </c>
      <c r="L401" s="223">
        <f t="shared" si="1080"/>
        <v>0</v>
      </c>
      <c r="M401" s="367"/>
      <c r="N401" s="222" t="e">
        <f t="shared" si="1082"/>
        <v>#DIV/0!</v>
      </c>
      <c r="O401" s="223">
        <f t="shared" si="1083"/>
        <v>0</v>
      </c>
      <c r="P401" s="367"/>
      <c r="Q401" s="222" t="e">
        <f t="shared" si="1084"/>
        <v>#DIV/0!</v>
      </c>
      <c r="R401" s="223">
        <f t="shared" si="1085"/>
        <v>0</v>
      </c>
      <c r="S401" s="367"/>
      <c r="T401" s="222" t="e">
        <f t="shared" si="1086"/>
        <v>#DIV/0!</v>
      </c>
      <c r="U401" s="223">
        <f t="shared" si="1087"/>
        <v>0</v>
      </c>
      <c r="V401" s="367"/>
      <c r="W401" s="222" t="e">
        <f t="shared" si="1088"/>
        <v>#DIV/0!</v>
      </c>
      <c r="X401" s="223">
        <f t="shared" si="1089"/>
        <v>0</v>
      </c>
      <c r="Y401" s="367"/>
      <c r="Z401" s="222" t="e">
        <f t="shared" si="1090"/>
        <v>#DIV/0!</v>
      </c>
      <c r="AA401" s="223">
        <f t="shared" si="1091"/>
        <v>0</v>
      </c>
      <c r="AB401" s="367">
        <f t="shared" si="1092"/>
        <v>3</v>
      </c>
      <c r="AC401" s="222" t="e">
        <f t="shared" si="1093"/>
        <v>#DIV/0!</v>
      </c>
      <c r="AD401" s="223">
        <f t="shared" si="1094"/>
        <v>0</v>
      </c>
      <c r="AE401" s="367">
        <f t="shared" si="1095"/>
        <v>3</v>
      </c>
      <c r="AF401" s="222" t="e">
        <f t="shared" si="1096"/>
        <v>#DIV/0!</v>
      </c>
      <c r="AG401" s="223">
        <f t="shared" si="1097"/>
        <v>0</v>
      </c>
      <c r="AH401" s="367"/>
      <c r="AI401" s="222" t="e">
        <f t="shared" si="1098"/>
        <v>#DIV/0!</v>
      </c>
      <c r="AJ401" s="223">
        <f t="shared" si="1099"/>
        <v>0</v>
      </c>
      <c r="AK401" s="367"/>
      <c r="AL401" s="222" t="e">
        <f t="shared" si="1100"/>
        <v>#DIV/0!</v>
      </c>
      <c r="AM401" s="223">
        <f t="shared" si="1101"/>
        <v>0</v>
      </c>
      <c r="AN401" s="367"/>
      <c r="AO401" s="222" t="e">
        <f t="shared" si="1102"/>
        <v>#DIV/0!</v>
      </c>
      <c r="AP401" s="223">
        <f t="shared" si="1103"/>
        <v>0</v>
      </c>
    </row>
    <row r="402" spans="1:42" s="20" customFormat="1" hidden="1" outlineLevel="1" x14ac:dyDescent="0.25">
      <c r="A402" s="406" t="s">
        <v>830</v>
      </c>
      <c r="B402" s="264" t="s">
        <v>116</v>
      </c>
      <c r="C402" s="266" t="s">
        <v>8</v>
      </c>
      <c r="D402" s="356">
        <v>12</v>
      </c>
      <c r="E402" s="357">
        <f>'04_ETE_C.'!E140</f>
        <v>0</v>
      </c>
      <c r="F402" s="366">
        <f t="shared" si="1078"/>
        <v>0</v>
      </c>
      <c r="G402" s="367"/>
      <c r="H402" s="222" t="e">
        <f t="shared" si="1079"/>
        <v>#DIV/0!</v>
      </c>
      <c r="I402" s="223">
        <f t="shared" si="1080"/>
        <v>0</v>
      </c>
      <c r="J402" s="367"/>
      <c r="K402" s="222" t="e">
        <f t="shared" si="1081"/>
        <v>#DIV/0!</v>
      </c>
      <c r="L402" s="223">
        <f t="shared" si="1080"/>
        <v>0</v>
      </c>
      <c r="M402" s="367"/>
      <c r="N402" s="222" t="e">
        <f t="shared" si="1082"/>
        <v>#DIV/0!</v>
      </c>
      <c r="O402" s="223">
        <f t="shared" si="1083"/>
        <v>0</v>
      </c>
      <c r="P402" s="367"/>
      <c r="Q402" s="222" t="e">
        <f t="shared" si="1084"/>
        <v>#DIV/0!</v>
      </c>
      <c r="R402" s="223">
        <f t="shared" si="1085"/>
        <v>0</v>
      </c>
      <c r="S402" s="367"/>
      <c r="T402" s="222" t="e">
        <f t="shared" si="1086"/>
        <v>#DIV/0!</v>
      </c>
      <c r="U402" s="223">
        <f t="shared" si="1087"/>
        <v>0</v>
      </c>
      <c r="V402" s="367"/>
      <c r="W402" s="222" t="e">
        <f t="shared" si="1088"/>
        <v>#DIV/0!</v>
      </c>
      <c r="X402" s="223">
        <f t="shared" si="1089"/>
        <v>0</v>
      </c>
      <c r="Y402" s="367"/>
      <c r="Z402" s="222" t="e">
        <f t="shared" si="1090"/>
        <v>#DIV/0!</v>
      </c>
      <c r="AA402" s="223">
        <f t="shared" si="1091"/>
        <v>0</v>
      </c>
      <c r="AB402" s="367">
        <f t="shared" si="1092"/>
        <v>6</v>
      </c>
      <c r="AC402" s="222" t="e">
        <f t="shared" si="1093"/>
        <v>#DIV/0!</v>
      </c>
      <c r="AD402" s="223">
        <f t="shared" si="1094"/>
        <v>0</v>
      </c>
      <c r="AE402" s="367">
        <f t="shared" si="1095"/>
        <v>6</v>
      </c>
      <c r="AF402" s="222" t="e">
        <f t="shared" si="1096"/>
        <v>#DIV/0!</v>
      </c>
      <c r="AG402" s="223">
        <f t="shared" si="1097"/>
        <v>0</v>
      </c>
      <c r="AH402" s="367"/>
      <c r="AI402" s="222" t="e">
        <f t="shared" si="1098"/>
        <v>#DIV/0!</v>
      </c>
      <c r="AJ402" s="223">
        <f t="shared" si="1099"/>
        <v>0</v>
      </c>
      <c r="AK402" s="367"/>
      <c r="AL402" s="222" t="e">
        <f t="shared" si="1100"/>
        <v>#DIV/0!</v>
      </c>
      <c r="AM402" s="223">
        <f t="shared" si="1101"/>
        <v>0</v>
      </c>
      <c r="AN402" s="367"/>
      <c r="AO402" s="222" t="e">
        <f t="shared" si="1102"/>
        <v>#DIV/0!</v>
      </c>
      <c r="AP402" s="223">
        <f t="shared" si="1103"/>
        <v>0</v>
      </c>
    </row>
    <row r="403" spans="1:42" s="20" customFormat="1" hidden="1" outlineLevel="1" x14ac:dyDescent="0.25">
      <c r="A403" s="406" t="s">
        <v>831</v>
      </c>
      <c r="B403" s="264" t="s">
        <v>117</v>
      </c>
      <c r="C403" s="266" t="s">
        <v>8</v>
      </c>
      <c r="D403" s="356">
        <v>8</v>
      </c>
      <c r="E403" s="357">
        <f>'04_ETE_C.'!E141</f>
        <v>0</v>
      </c>
      <c r="F403" s="366">
        <f t="shared" si="1078"/>
        <v>0</v>
      </c>
      <c r="G403" s="367"/>
      <c r="H403" s="222" t="e">
        <f t="shared" si="1079"/>
        <v>#DIV/0!</v>
      </c>
      <c r="I403" s="223">
        <f t="shared" si="1080"/>
        <v>0</v>
      </c>
      <c r="J403" s="367"/>
      <c r="K403" s="222" t="e">
        <f t="shared" si="1081"/>
        <v>#DIV/0!</v>
      </c>
      <c r="L403" s="223">
        <f t="shared" si="1080"/>
        <v>0</v>
      </c>
      <c r="M403" s="367"/>
      <c r="N403" s="222" t="e">
        <f t="shared" si="1082"/>
        <v>#DIV/0!</v>
      </c>
      <c r="O403" s="223">
        <f t="shared" si="1083"/>
        <v>0</v>
      </c>
      <c r="P403" s="367"/>
      <c r="Q403" s="222" t="e">
        <f t="shared" si="1084"/>
        <v>#DIV/0!</v>
      </c>
      <c r="R403" s="223">
        <f t="shared" si="1085"/>
        <v>0</v>
      </c>
      <c r="S403" s="367"/>
      <c r="T403" s="222" t="e">
        <f t="shared" si="1086"/>
        <v>#DIV/0!</v>
      </c>
      <c r="U403" s="223">
        <f t="shared" si="1087"/>
        <v>0</v>
      </c>
      <c r="V403" s="367"/>
      <c r="W403" s="222" t="e">
        <f t="shared" si="1088"/>
        <v>#DIV/0!</v>
      </c>
      <c r="X403" s="223">
        <f t="shared" si="1089"/>
        <v>0</v>
      </c>
      <c r="Y403" s="367"/>
      <c r="Z403" s="222" t="e">
        <f t="shared" si="1090"/>
        <v>#DIV/0!</v>
      </c>
      <c r="AA403" s="223">
        <f t="shared" si="1091"/>
        <v>0</v>
      </c>
      <c r="AB403" s="367">
        <f t="shared" si="1092"/>
        <v>4</v>
      </c>
      <c r="AC403" s="222" t="e">
        <f t="shared" si="1093"/>
        <v>#DIV/0!</v>
      </c>
      <c r="AD403" s="223">
        <f t="shared" si="1094"/>
        <v>0</v>
      </c>
      <c r="AE403" s="367">
        <f t="shared" si="1095"/>
        <v>4</v>
      </c>
      <c r="AF403" s="222" t="e">
        <f t="shared" si="1096"/>
        <v>#DIV/0!</v>
      </c>
      <c r="AG403" s="223">
        <f t="shared" si="1097"/>
        <v>0</v>
      </c>
      <c r="AH403" s="367"/>
      <c r="AI403" s="222" t="e">
        <f t="shared" si="1098"/>
        <v>#DIV/0!</v>
      </c>
      <c r="AJ403" s="223">
        <f t="shared" si="1099"/>
        <v>0</v>
      </c>
      <c r="AK403" s="367"/>
      <c r="AL403" s="222" t="e">
        <f t="shared" si="1100"/>
        <v>#DIV/0!</v>
      </c>
      <c r="AM403" s="223">
        <f t="shared" si="1101"/>
        <v>0</v>
      </c>
      <c r="AN403" s="367"/>
      <c r="AO403" s="222" t="e">
        <f t="shared" si="1102"/>
        <v>#DIV/0!</v>
      </c>
      <c r="AP403" s="223">
        <f t="shared" si="1103"/>
        <v>0</v>
      </c>
    </row>
    <row r="404" spans="1:42" s="20" customFormat="1" ht="25.5" hidden="1" outlineLevel="1" x14ac:dyDescent="0.25">
      <c r="A404" s="406" t="s">
        <v>832</v>
      </c>
      <c r="B404" s="264" t="s">
        <v>118</v>
      </c>
      <c r="C404" s="266" t="s">
        <v>12</v>
      </c>
      <c r="D404" s="356">
        <v>3</v>
      </c>
      <c r="E404" s="357">
        <f>'04_ETE_C.'!E142</f>
        <v>0</v>
      </c>
      <c r="F404" s="366">
        <f t="shared" si="1078"/>
        <v>0</v>
      </c>
      <c r="G404" s="367"/>
      <c r="H404" s="222" t="e">
        <f t="shared" si="1079"/>
        <v>#DIV/0!</v>
      </c>
      <c r="I404" s="223">
        <f t="shared" si="1080"/>
        <v>0</v>
      </c>
      <c r="J404" s="367"/>
      <c r="K404" s="222" t="e">
        <f t="shared" si="1081"/>
        <v>#DIV/0!</v>
      </c>
      <c r="L404" s="223">
        <f t="shared" si="1080"/>
        <v>0</v>
      </c>
      <c r="M404" s="367"/>
      <c r="N404" s="222" t="e">
        <f t="shared" si="1082"/>
        <v>#DIV/0!</v>
      </c>
      <c r="O404" s="223">
        <f t="shared" si="1083"/>
        <v>0</v>
      </c>
      <c r="P404" s="367"/>
      <c r="Q404" s="222" t="e">
        <f t="shared" si="1084"/>
        <v>#DIV/0!</v>
      </c>
      <c r="R404" s="223">
        <f t="shared" si="1085"/>
        <v>0</v>
      </c>
      <c r="S404" s="367"/>
      <c r="T404" s="222" t="e">
        <f t="shared" si="1086"/>
        <v>#DIV/0!</v>
      </c>
      <c r="U404" s="223">
        <f t="shared" si="1087"/>
        <v>0</v>
      </c>
      <c r="V404" s="367"/>
      <c r="W404" s="222" t="e">
        <f t="shared" si="1088"/>
        <v>#DIV/0!</v>
      </c>
      <c r="X404" s="223">
        <f t="shared" si="1089"/>
        <v>0</v>
      </c>
      <c r="Y404" s="367"/>
      <c r="Z404" s="222" t="e">
        <f t="shared" si="1090"/>
        <v>#DIV/0!</v>
      </c>
      <c r="AA404" s="223">
        <f t="shared" si="1091"/>
        <v>0</v>
      </c>
      <c r="AB404" s="367">
        <f t="shared" si="1092"/>
        <v>1.5</v>
      </c>
      <c r="AC404" s="222" t="e">
        <f t="shared" si="1093"/>
        <v>#DIV/0!</v>
      </c>
      <c r="AD404" s="223">
        <f t="shared" si="1094"/>
        <v>0</v>
      </c>
      <c r="AE404" s="367">
        <f t="shared" si="1095"/>
        <v>1.5</v>
      </c>
      <c r="AF404" s="222" t="e">
        <f t="shared" si="1096"/>
        <v>#DIV/0!</v>
      </c>
      <c r="AG404" s="223">
        <f t="shared" si="1097"/>
        <v>0</v>
      </c>
      <c r="AH404" s="367"/>
      <c r="AI404" s="222" t="e">
        <f t="shared" si="1098"/>
        <v>#DIV/0!</v>
      </c>
      <c r="AJ404" s="223">
        <f t="shared" si="1099"/>
        <v>0</v>
      </c>
      <c r="AK404" s="367"/>
      <c r="AL404" s="222" t="e">
        <f t="shared" si="1100"/>
        <v>#DIV/0!</v>
      </c>
      <c r="AM404" s="223">
        <f t="shared" si="1101"/>
        <v>0</v>
      </c>
      <c r="AN404" s="367"/>
      <c r="AO404" s="222" t="e">
        <f t="shared" si="1102"/>
        <v>#DIV/0!</v>
      </c>
      <c r="AP404" s="223">
        <f t="shared" si="1103"/>
        <v>0</v>
      </c>
    </row>
    <row r="405" spans="1:42" s="20" customFormat="1" hidden="1" outlineLevel="1" x14ac:dyDescent="0.25">
      <c r="A405" s="406" t="s">
        <v>833</v>
      </c>
      <c r="B405" s="264" t="s">
        <v>119</v>
      </c>
      <c r="C405" s="266" t="s">
        <v>12</v>
      </c>
      <c r="D405" s="356">
        <v>8</v>
      </c>
      <c r="E405" s="357">
        <f>'04_ETE_C.'!E143</f>
        <v>0</v>
      </c>
      <c r="F405" s="366">
        <f t="shared" si="1078"/>
        <v>0</v>
      </c>
      <c r="G405" s="367"/>
      <c r="H405" s="222" t="e">
        <f t="shared" si="1079"/>
        <v>#DIV/0!</v>
      </c>
      <c r="I405" s="223">
        <f t="shared" si="1080"/>
        <v>0</v>
      </c>
      <c r="J405" s="367"/>
      <c r="K405" s="222" t="e">
        <f t="shared" si="1081"/>
        <v>#DIV/0!</v>
      </c>
      <c r="L405" s="223">
        <f t="shared" si="1080"/>
        <v>0</v>
      </c>
      <c r="M405" s="367"/>
      <c r="N405" s="222" t="e">
        <f t="shared" si="1082"/>
        <v>#DIV/0!</v>
      </c>
      <c r="O405" s="223">
        <f t="shared" si="1083"/>
        <v>0</v>
      </c>
      <c r="P405" s="367"/>
      <c r="Q405" s="222" t="e">
        <f t="shared" si="1084"/>
        <v>#DIV/0!</v>
      </c>
      <c r="R405" s="223">
        <f t="shared" si="1085"/>
        <v>0</v>
      </c>
      <c r="S405" s="367"/>
      <c r="T405" s="222" t="e">
        <f t="shared" si="1086"/>
        <v>#DIV/0!</v>
      </c>
      <c r="U405" s="223">
        <f t="shared" si="1087"/>
        <v>0</v>
      </c>
      <c r="V405" s="367"/>
      <c r="W405" s="222" t="e">
        <f t="shared" si="1088"/>
        <v>#DIV/0!</v>
      </c>
      <c r="X405" s="223">
        <f t="shared" si="1089"/>
        <v>0</v>
      </c>
      <c r="Y405" s="367"/>
      <c r="Z405" s="222" t="e">
        <f t="shared" si="1090"/>
        <v>#DIV/0!</v>
      </c>
      <c r="AA405" s="223">
        <f t="shared" si="1091"/>
        <v>0</v>
      </c>
      <c r="AB405" s="367">
        <f t="shared" si="1092"/>
        <v>4</v>
      </c>
      <c r="AC405" s="222" t="e">
        <f t="shared" si="1093"/>
        <v>#DIV/0!</v>
      </c>
      <c r="AD405" s="223">
        <f t="shared" si="1094"/>
        <v>0</v>
      </c>
      <c r="AE405" s="367">
        <f t="shared" si="1095"/>
        <v>4</v>
      </c>
      <c r="AF405" s="222" t="e">
        <f t="shared" si="1096"/>
        <v>#DIV/0!</v>
      </c>
      <c r="AG405" s="223">
        <f t="shared" si="1097"/>
        <v>0</v>
      </c>
      <c r="AH405" s="367"/>
      <c r="AI405" s="222" t="e">
        <f t="shared" si="1098"/>
        <v>#DIV/0!</v>
      </c>
      <c r="AJ405" s="223">
        <f t="shared" si="1099"/>
        <v>0</v>
      </c>
      <c r="AK405" s="367"/>
      <c r="AL405" s="222" t="e">
        <f t="shared" si="1100"/>
        <v>#DIV/0!</v>
      </c>
      <c r="AM405" s="223">
        <f t="shared" si="1101"/>
        <v>0</v>
      </c>
      <c r="AN405" s="367"/>
      <c r="AO405" s="222" t="e">
        <f t="shared" si="1102"/>
        <v>#DIV/0!</v>
      </c>
      <c r="AP405" s="223">
        <f t="shared" si="1103"/>
        <v>0</v>
      </c>
    </row>
    <row r="406" spans="1:42" s="20" customFormat="1" ht="25.5" hidden="1" outlineLevel="1" x14ac:dyDescent="0.25">
      <c r="A406" s="406" t="s">
        <v>834</v>
      </c>
      <c r="B406" s="264" t="s">
        <v>120</v>
      </c>
      <c r="C406" s="266" t="s">
        <v>12</v>
      </c>
      <c r="D406" s="356">
        <v>3</v>
      </c>
      <c r="E406" s="357">
        <f>'04_ETE_C.'!E144</f>
        <v>0</v>
      </c>
      <c r="F406" s="366">
        <f t="shared" si="1078"/>
        <v>0</v>
      </c>
      <c r="G406" s="367"/>
      <c r="H406" s="222" t="e">
        <f t="shared" si="1079"/>
        <v>#DIV/0!</v>
      </c>
      <c r="I406" s="223">
        <f t="shared" si="1080"/>
        <v>0</v>
      </c>
      <c r="J406" s="367"/>
      <c r="K406" s="222" t="e">
        <f t="shared" si="1081"/>
        <v>#DIV/0!</v>
      </c>
      <c r="L406" s="223">
        <f t="shared" si="1080"/>
        <v>0</v>
      </c>
      <c r="M406" s="367"/>
      <c r="N406" s="222" t="e">
        <f t="shared" si="1082"/>
        <v>#DIV/0!</v>
      </c>
      <c r="O406" s="223">
        <f t="shared" si="1083"/>
        <v>0</v>
      </c>
      <c r="P406" s="367"/>
      <c r="Q406" s="222" t="e">
        <f t="shared" si="1084"/>
        <v>#DIV/0!</v>
      </c>
      <c r="R406" s="223">
        <f t="shared" si="1085"/>
        <v>0</v>
      </c>
      <c r="S406" s="367"/>
      <c r="T406" s="222" t="e">
        <f t="shared" si="1086"/>
        <v>#DIV/0!</v>
      </c>
      <c r="U406" s="223">
        <f t="shared" si="1087"/>
        <v>0</v>
      </c>
      <c r="V406" s="367"/>
      <c r="W406" s="222" t="e">
        <f t="shared" si="1088"/>
        <v>#DIV/0!</v>
      </c>
      <c r="X406" s="223">
        <f t="shared" si="1089"/>
        <v>0</v>
      </c>
      <c r="Y406" s="367"/>
      <c r="Z406" s="222" t="e">
        <f t="shared" si="1090"/>
        <v>#DIV/0!</v>
      </c>
      <c r="AA406" s="223">
        <f t="shared" si="1091"/>
        <v>0</v>
      </c>
      <c r="AB406" s="367">
        <f t="shared" si="1092"/>
        <v>1.5</v>
      </c>
      <c r="AC406" s="222" t="e">
        <f t="shared" si="1093"/>
        <v>#DIV/0!</v>
      </c>
      <c r="AD406" s="223">
        <f t="shared" si="1094"/>
        <v>0</v>
      </c>
      <c r="AE406" s="367">
        <f t="shared" si="1095"/>
        <v>1.5</v>
      </c>
      <c r="AF406" s="222" t="e">
        <f t="shared" si="1096"/>
        <v>#DIV/0!</v>
      </c>
      <c r="AG406" s="223">
        <f t="shared" si="1097"/>
        <v>0</v>
      </c>
      <c r="AH406" s="367"/>
      <c r="AI406" s="222" t="e">
        <f t="shared" si="1098"/>
        <v>#DIV/0!</v>
      </c>
      <c r="AJ406" s="223">
        <f t="shared" si="1099"/>
        <v>0</v>
      </c>
      <c r="AK406" s="367"/>
      <c r="AL406" s="222" t="e">
        <f t="shared" si="1100"/>
        <v>#DIV/0!</v>
      </c>
      <c r="AM406" s="223">
        <f t="shared" si="1101"/>
        <v>0</v>
      </c>
      <c r="AN406" s="367"/>
      <c r="AO406" s="222" t="e">
        <f t="shared" si="1102"/>
        <v>#DIV/0!</v>
      </c>
      <c r="AP406" s="223">
        <f t="shared" si="1103"/>
        <v>0</v>
      </c>
    </row>
    <row r="407" spans="1:42" s="20" customFormat="1" ht="25.5" hidden="1" outlineLevel="1" x14ac:dyDescent="0.25">
      <c r="A407" s="406" t="s">
        <v>835</v>
      </c>
      <c r="B407" s="264" t="s">
        <v>121</v>
      </c>
      <c r="C407" s="266" t="s">
        <v>12</v>
      </c>
      <c r="D407" s="356">
        <v>2</v>
      </c>
      <c r="E407" s="357">
        <f>'04_ETE_C.'!E145</f>
        <v>0</v>
      </c>
      <c r="F407" s="366">
        <f t="shared" si="1078"/>
        <v>0</v>
      </c>
      <c r="G407" s="367"/>
      <c r="H407" s="222" t="e">
        <f t="shared" si="1079"/>
        <v>#DIV/0!</v>
      </c>
      <c r="I407" s="223">
        <f t="shared" si="1080"/>
        <v>0</v>
      </c>
      <c r="J407" s="367"/>
      <c r="K407" s="222" t="e">
        <f t="shared" si="1081"/>
        <v>#DIV/0!</v>
      </c>
      <c r="L407" s="223">
        <f t="shared" si="1080"/>
        <v>0</v>
      </c>
      <c r="M407" s="367"/>
      <c r="N407" s="222" t="e">
        <f t="shared" si="1082"/>
        <v>#DIV/0!</v>
      </c>
      <c r="O407" s="223">
        <f t="shared" si="1083"/>
        <v>0</v>
      </c>
      <c r="P407" s="367"/>
      <c r="Q407" s="222" t="e">
        <f t="shared" si="1084"/>
        <v>#DIV/0!</v>
      </c>
      <c r="R407" s="223">
        <f t="shared" si="1085"/>
        <v>0</v>
      </c>
      <c r="S407" s="367"/>
      <c r="T407" s="222" t="e">
        <f t="shared" si="1086"/>
        <v>#DIV/0!</v>
      </c>
      <c r="U407" s="223">
        <f t="shared" si="1087"/>
        <v>0</v>
      </c>
      <c r="V407" s="367"/>
      <c r="W407" s="222" t="e">
        <f t="shared" si="1088"/>
        <v>#DIV/0!</v>
      </c>
      <c r="X407" s="223">
        <f t="shared" si="1089"/>
        <v>0</v>
      </c>
      <c r="Y407" s="367"/>
      <c r="Z407" s="222" t="e">
        <f t="shared" si="1090"/>
        <v>#DIV/0!</v>
      </c>
      <c r="AA407" s="223">
        <f t="shared" si="1091"/>
        <v>0</v>
      </c>
      <c r="AB407" s="367">
        <f t="shared" si="1092"/>
        <v>1</v>
      </c>
      <c r="AC407" s="222" t="e">
        <f t="shared" si="1093"/>
        <v>#DIV/0!</v>
      </c>
      <c r="AD407" s="223">
        <f t="shared" si="1094"/>
        <v>0</v>
      </c>
      <c r="AE407" s="367">
        <f t="shared" si="1095"/>
        <v>1</v>
      </c>
      <c r="AF407" s="222" t="e">
        <f t="shared" si="1096"/>
        <v>#DIV/0!</v>
      </c>
      <c r="AG407" s="223">
        <f t="shared" si="1097"/>
        <v>0</v>
      </c>
      <c r="AH407" s="367"/>
      <c r="AI407" s="222" t="e">
        <f t="shared" si="1098"/>
        <v>#DIV/0!</v>
      </c>
      <c r="AJ407" s="223">
        <f t="shared" si="1099"/>
        <v>0</v>
      </c>
      <c r="AK407" s="367"/>
      <c r="AL407" s="222" t="e">
        <f t="shared" si="1100"/>
        <v>#DIV/0!</v>
      </c>
      <c r="AM407" s="223">
        <f t="shared" si="1101"/>
        <v>0</v>
      </c>
      <c r="AN407" s="367"/>
      <c r="AO407" s="222" t="e">
        <f t="shared" si="1102"/>
        <v>#DIV/0!</v>
      </c>
      <c r="AP407" s="223">
        <f t="shared" si="1103"/>
        <v>0</v>
      </c>
    </row>
    <row r="408" spans="1:42" s="20" customFormat="1" ht="25.5" hidden="1" outlineLevel="1" x14ac:dyDescent="0.25">
      <c r="A408" s="406" t="s">
        <v>836</v>
      </c>
      <c r="B408" s="264" t="s">
        <v>122</v>
      </c>
      <c r="C408" s="266" t="s">
        <v>12</v>
      </c>
      <c r="D408" s="356">
        <v>4</v>
      </c>
      <c r="E408" s="357">
        <f>'04_ETE_C.'!E146</f>
        <v>0</v>
      </c>
      <c r="F408" s="366">
        <f t="shared" si="1078"/>
        <v>0</v>
      </c>
      <c r="G408" s="367"/>
      <c r="H408" s="222" t="e">
        <f t="shared" si="1079"/>
        <v>#DIV/0!</v>
      </c>
      <c r="I408" s="223">
        <f t="shared" si="1080"/>
        <v>0</v>
      </c>
      <c r="J408" s="367"/>
      <c r="K408" s="222" t="e">
        <f t="shared" si="1081"/>
        <v>#DIV/0!</v>
      </c>
      <c r="L408" s="223">
        <f t="shared" si="1080"/>
        <v>0</v>
      </c>
      <c r="M408" s="367"/>
      <c r="N408" s="222" t="e">
        <f t="shared" si="1082"/>
        <v>#DIV/0!</v>
      </c>
      <c r="O408" s="223">
        <f t="shared" si="1083"/>
        <v>0</v>
      </c>
      <c r="P408" s="367"/>
      <c r="Q408" s="222" t="e">
        <f t="shared" si="1084"/>
        <v>#DIV/0!</v>
      </c>
      <c r="R408" s="223">
        <f t="shared" si="1085"/>
        <v>0</v>
      </c>
      <c r="S408" s="367"/>
      <c r="T408" s="222" t="e">
        <f t="shared" si="1086"/>
        <v>#DIV/0!</v>
      </c>
      <c r="U408" s="223">
        <f t="shared" si="1087"/>
        <v>0</v>
      </c>
      <c r="V408" s="367"/>
      <c r="W408" s="222" t="e">
        <f t="shared" si="1088"/>
        <v>#DIV/0!</v>
      </c>
      <c r="X408" s="223">
        <f t="shared" si="1089"/>
        <v>0</v>
      </c>
      <c r="Y408" s="367"/>
      <c r="Z408" s="222" t="e">
        <f t="shared" si="1090"/>
        <v>#DIV/0!</v>
      </c>
      <c r="AA408" s="223">
        <f t="shared" si="1091"/>
        <v>0</v>
      </c>
      <c r="AB408" s="367">
        <f t="shared" si="1092"/>
        <v>2</v>
      </c>
      <c r="AC408" s="222" t="e">
        <f t="shared" si="1093"/>
        <v>#DIV/0!</v>
      </c>
      <c r="AD408" s="223">
        <f t="shared" si="1094"/>
        <v>0</v>
      </c>
      <c r="AE408" s="367">
        <f t="shared" si="1095"/>
        <v>2</v>
      </c>
      <c r="AF408" s="222" t="e">
        <f t="shared" si="1096"/>
        <v>#DIV/0!</v>
      </c>
      <c r="AG408" s="223">
        <f t="shared" si="1097"/>
        <v>0</v>
      </c>
      <c r="AH408" s="367"/>
      <c r="AI408" s="222" t="e">
        <f t="shared" si="1098"/>
        <v>#DIV/0!</v>
      </c>
      <c r="AJ408" s="223">
        <f t="shared" si="1099"/>
        <v>0</v>
      </c>
      <c r="AK408" s="367"/>
      <c r="AL408" s="222" t="e">
        <f t="shared" si="1100"/>
        <v>#DIV/0!</v>
      </c>
      <c r="AM408" s="223">
        <f t="shared" si="1101"/>
        <v>0</v>
      </c>
      <c r="AN408" s="367"/>
      <c r="AO408" s="222" t="e">
        <f t="shared" si="1102"/>
        <v>#DIV/0!</v>
      </c>
      <c r="AP408" s="223">
        <f t="shared" si="1103"/>
        <v>0</v>
      </c>
    </row>
    <row r="409" spans="1:42" s="20" customFormat="1" ht="25.5" hidden="1" outlineLevel="1" x14ac:dyDescent="0.25">
      <c r="A409" s="406" t="s">
        <v>837</v>
      </c>
      <c r="B409" s="264" t="s">
        <v>123</v>
      </c>
      <c r="C409" s="266" t="s">
        <v>12</v>
      </c>
      <c r="D409" s="356">
        <v>3</v>
      </c>
      <c r="E409" s="357">
        <f>'04_ETE_C.'!E147</f>
        <v>0</v>
      </c>
      <c r="F409" s="366">
        <f t="shared" si="1078"/>
        <v>0</v>
      </c>
      <c r="G409" s="367"/>
      <c r="H409" s="222" t="e">
        <f t="shared" si="1079"/>
        <v>#DIV/0!</v>
      </c>
      <c r="I409" s="223">
        <f t="shared" si="1080"/>
        <v>0</v>
      </c>
      <c r="J409" s="367"/>
      <c r="K409" s="222" t="e">
        <f t="shared" si="1081"/>
        <v>#DIV/0!</v>
      </c>
      <c r="L409" s="223">
        <f t="shared" si="1080"/>
        <v>0</v>
      </c>
      <c r="M409" s="367"/>
      <c r="N409" s="222" t="e">
        <f t="shared" si="1082"/>
        <v>#DIV/0!</v>
      </c>
      <c r="O409" s="223">
        <f t="shared" si="1083"/>
        <v>0</v>
      </c>
      <c r="P409" s="367"/>
      <c r="Q409" s="222" t="e">
        <f t="shared" si="1084"/>
        <v>#DIV/0!</v>
      </c>
      <c r="R409" s="223">
        <f t="shared" si="1085"/>
        <v>0</v>
      </c>
      <c r="S409" s="367"/>
      <c r="T409" s="222" t="e">
        <f t="shared" si="1086"/>
        <v>#DIV/0!</v>
      </c>
      <c r="U409" s="223">
        <f t="shared" si="1087"/>
        <v>0</v>
      </c>
      <c r="V409" s="367"/>
      <c r="W409" s="222" t="e">
        <f t="shared" si="1088"/>
        <v>#DIV/0!</v>
      </c>
      <c r="X409" s="223">
        <f t="shared" si="1089"/>
        <v>0</v>
      </c>
      <c r="Y409" s="367"/>
      <c r="Z409" s="222" t="e">
        <f t="shared" si="1090"/>
        <v>#DIV/0!</v>
      </c>
      <c r="AA409" s="223">
        <f t="shared" si="1091"/>
        <v>0</v>
      </c>
      <c r="AB409" s="367">
        <f t="shared" si="1092"/>
        <v>1.5</v>
      </c>
      <c r="AC409" s="222" t="e">
        <f t="shared" si="1093"/>
        <v>#DIV/0!</v>
      </c>
      <c r="AD409" s="223">
        <f t="shared" si="1094"/>
        <v>0</v>
      </c>
      <c r="AE409" s="367">
        <f t="shared" si="1095"/>
        <v>1.5</v>
      </c>
      <c r="AF409" s="222" t="e">
        <f t="shared" si="1096"/>
        <v>#DIV/0!</v>
      </c>
      <c r="AG409" s="223">
        <f t="shared" si="1097"/>
        <v>0</v>
      </c>
      <c r="AH409" s="367"/>
      <c r="AI409" s="222" t="e">
        <f t="shared" si="1098"/>
        <v>#DIV/0!</v>
      </c>
      <c r="AJ409" s="223">
        <f t="shared" si="1099"/>
        <v>0</v>
      </c>
      <c r="AK409" s="367"/>
      <c r="AL409" s="222" t="e">
        <f t="shared" si="1100"/>
        <v>#DIV/0!</v>
      </c>
      <c r="AM409" s="223">
        <f t="shared" si="1101"/>
        <v>0</v>
      </c>
      <c r="AN409" s="367"/>
      <c r="AO409" s="222" t="e">
        <f t="shared" si="1102"/>
        <v>#DIV/0!</v>
      </c>
      <c r="AP409" s="223">
        <f t="shared" si="1103"/>
        <v>0</v>
      </c>
    </row>
    <row r="410" spans="1:42" s="20" customFormat="1" ht="25.5" hidden="1" outlineLevel="1" x14ac:dyDescent="0.25">
      <c r="A410" s="406" t="s">
        <v>838</v>
      </c>
      <c r="B410" s="264" t="s">
        <v>124</v>
      </c>
      <c r="C410" s="266" t="s">
        <v>12</v>
      </c>
      <c r="D410" s="356">
        <v>4</v>
      </c>
      <c r="E410" s="357">
        <f>'04_ETE_C.'!E148</f>
        <v>0</v>
      </c>
      <c r="F410" s="366">
        <f t="shared" si="1078"/>
        <v>0</v>
      </c>
      <c r="G410" s="367"/>
      <c r="H410" s="222" t="e">
        <f t="shared" si="1079"/>
        <v>#DIV/0!</v>
      </c>
      <c r="I410" s="223">
        <f t="shared" si="1080"/>
        <v>0</v>
      </c>
      <c r="J410" s="367"/>
      <c r="K410" s="222" t="e">
        <f t="shared" si="1081"/>
        <v>#DIV/0!</v>
      </c>
      <c r="L410" s="223">
        <f t="shared" si="1080"/>
        <v>0</v>
      </c>
      <c r="M410" s="367"/>
      <c r="N410" s="222" t="e">
        <f t="shared" si="1082"/>
        <v>#DIV/0!</v>
      </c>
      <c r="O410" s="223">
        <f t="shared" si="1083"/>
        <v>0</v>
      </c>
      <c r="P410" s="367"/>
      <c r="Q410" s="222" t="e">
        <f t="shared" si="1084"/>
        <v>#DIV/0!</v>
      </c>
      <c r="R410" s="223">
        <f t="shared" si="1085"/>
        <v>0</v>
      </c>
      <c r="S410" s="367"/>
      <c r="T410" s="222" t="e">
        <f t="shared" si="1086"/>
        <v>#DIV/0!</v>
      </c>
      <c r="U410" s="223">
        <f t="shared" si="1087"/>
        <v>0</v>
      </c>
      <c r="V410" s="367"/>
      <c r="W410" s="222" t="e">
        <f t="shared" si="1088"/>
        <v>#DIV/0!</v>
      </c>
      <c r="X410" s="223">
        <f t="shared" si="1089"/>
        <v>0</v>
      </c>
      <c r="Y410" s="367"/>
      <c r="Z410" s="222" t="e">
        <f t="shared" si="1090"/>
        <v>#DIV/0!</v>
      </c>
      <c r="AA410" s="223">
        <f t="shared" si="1091"/>
        <v>0</v>
      </c>
      <c r="AB410" s="367">
        <f t="shared" si="1092"/>
        <v>2</v>
      </c>
      <c r="AC410" s="222" t="e">
        <f t="shared" si="1093"/>
        <v>#DIV/0!</v>
      </c>
      <c r="AD410" s="223">
        <f t="shared" si="1094"/>
        <v>0</v>
      </c>
      <c r="AE410" s="367">
        <f t="shared" si="1095"/>
        <v>2</v>
      </c>
      <c r="AF410" s="222" t="e">
        <f t="shared" si="1096"/>
        <v>#DIV/0!</v>
      </c>
      <c r="AG410" s="223">
        <f t="shared" si="1097"/>
        <v>0</v>
      </c>
      <c r="AH410" s="367"/>
      <c r="AI410" s="222" t="e">
        <f t="shared" si="1098"/>
        <v>#DIV/0!</v>
      </c>
      <c r="AJ410" s="223">
        <f t="shared" si="1099"/>
        <v>0</v>
      </c>
      <c r="AK410" s="367"/>
      <c r="AL410" s="222" t="e">
        <f t="shared" si="1100"/>
        <v>#DIV/0!</v>
      </c>
      <c r="AM410" s="223">
        <f t="shared" si="1101"/>
        <v>0</v>
      </c>
      <c r="AN410" s="367"/>
      <c r="AO410" s="222" t="e">
        <f t="shared" si="1102"/>
        <v>#DIV/0!</v>
      </c>
      <c r="AP410" s="223">
        <f t="shared" si="1103"/>
        <v>0</v>
      </c>
    </row>
    <row r="411" spans="1:42" s="20" customFormat="1" ht="25.5" hidden="1" outlineLevel="1" x14ac:dyDescent="0.25">
      <c r="A411" s="406" t="s">
        <v>839</v>
      </c>
      <c r="B411" s="264" t="s">
        <v>125</v>
      </c>
      <c r="C411" s="266" t="s">
        <v>12</v>
      </c>
      <c r="D411" s="356">
        <v>1</v>
      </c>
      <c r="E411" s="357">
        <f>'04_ETE_C.'!E149</f>
        <v>0</v>
      </c>
      <c r="F411" s="366">
        <f t="shared" si="1078"/>
        <v>0</v>
      </c>
      <c r="G411" s="367"/>
      <c r="H411" s="222" t="e">
        <f t="shared" si="1079"/>
        <v>#DIV/0!</v>
      </c>
      <c r="I411" s="223">
        <f t="shared" si="1080"/>
        <v>0</v>
      </c>
      <c r="J411" s="367"/>
      <c r="K411" s="222" t="e">
        <f t="shared" si="1081"/>
        <v>#DIV/0!</v>
      </c>
      <c r="L411" s="223">
        <f t="shared" si="1080"/>
        <v>0</v>
      </c>
      <c r="M411" s="367"/>
      <c r="N411" s="222" t="e">
        <f t="shared" si="1082"/>
        <v>#DIV/0!</v>
      </c>
      <c r="O411" s="223">
        <f t="shared" si="1083"/>
        <v>0</v>
      </c>
      <c r="P411" s="367"/>
      <c r="Q411" s="222" t="e">
        <f t="shared" si="1084"/>
        <v>#DIV/0!</v>
      </c>
      <c r="R411" s="223">
        <f t="shared" si="1085"/>
        <v>0</v>
      </c>
      <c r="S411" s="367"/>
      <c r="T411" s="222" t="e">
        <f t="shared" si="1086"/>
        <v>#DIV/0!</v>
      </c>
      <c r="U411" s="223">
        <f t="shared" si="1087"/>
        <v>0</v>
      </c>
      <c r="V411" s="367"/>
      <c r="W411" s="222" t="e">
        <f t="shared" si="1088"/>
        <v>#DIV/0!</v>
      </c>
      <c r="X411" s="223">
        <f t="shared" si="1089"/>
        <v>0</v>
      </c>
      <c r="Y411" s="367"/>
      <c r="Z411" s="222" t="e">
        <f t="shared" si="1090"/>
        <v>#DIV/0!</v>
      </c>
      <c r="AA411" s="223">
        <f t="shared" si="1091"/>
        <v>0</v>
      </c>
      <c r="AB411" s="367">
        <f t="shared" si="1092"/>
        <v>0.5</v>
      </c>
      <c r="AC411" s="222" t="e">
        <f t="shared" si="1093"/>
        <v>#DIV/0!</v>
      </c>
      <c r="AD411" s="223">
        <f t="shared" si="1094"/>
        <v>0</v>
      </c>
      <c r="AE411" s="367">
        <f t="shared" si="1095"/>
        <v>0.5</v>
      </c>
      <c r="AF411" s="222" t="e">
        <f t="shared" si="1096"/>
        <v>#DIV/0!</v>
      </c>
      <c r="AG411" s="223">
        <f t="shared" si="1097"/>
        <v>0</v>
      </c>
      <c r="AH411" s="367"/>
      <c r="AI411" s="222" t="e">
        <f t="shared" si="1098"/>
        <v>#DIV/0!</v>
      </c>
      <c r="AJ411" s="223">
        <f t="shared" si="1099"/>
        <v>0</v>
      </c>
      <c r="AK411" s="367"/>
      <c r="AL411" s="222" t="e">
        <f t="shared" si="1100"/>
        <v>#DIV/0!</v>
      </c>
      <c r="AM411" s="223">
        <f t="shared" si="1101"/>
        <v>0</v>
      </c>
      <c r="AN411" s="367"/>
      <c r="AO411" s="222" t="e">
        <f t="shared" si="1102"/>
        <v>#DIV/0!</v>
      </c>
      <c r="AP411" s="223">
        <f t="shared" si="1103"/>
        <v>0</v>
      </c>
    </row>
    <row r="412" spans="1:42" s="20" customFormat="1" ht="25.5" hidden="1" outlineLevel="1" x14ac:dyDescent="0.25">
      <c r="A412" s="406" t="s">
        <v>840</v>
      </c>
      <c r="B412" s="264" t="s">
        <v>126</v>
      </c>
      <c r="C412" s="266" t="s">
        <v>12</v>
      </c>
      <c r="D412" s="356">
        <v>3</v>
      </c>
      <c r="E412" s="357">
        <f>'04_ETE_C.'!E150</f>
        <v>0</v>
      </c>
      <c r="F412" s="366">
        <f t="shared" si="1078"/>
        <v>0</v>
      </c>
      <c r="G412" s="367"/>
      <c r="H412" s="222" t="e">
        <f t="shared" si="1079"/>
        <v>#DIV/0!</v>
      </c>
      <c r="I412" s="223">
        <f t="shared" si="1080"/>
        <v>0</v>
      </c>
      <c r="J412" s="367"/>
      <c r="K412" s="222" t="e">
        <f t="shared" si="1081"/>
        <v>#DIV/0!</v>
      </c>
      <c r="L412" s="223">
        <f t="shared" si="1080"/>
        <v>0</v>
      </c>
      <c r="M412" s="367"/>
      <c r="N412" s="222" t="e">
        <f t="shared" si="1082"/>
        <v>#DIV/0!</v>
      </c>
      <c r="O412" s="223">
        <f t="shared" si="1083"/>
        <v>0</v>
      </c>
      <c r="P412" s="367"/>
      <c r="Q412" s="222" t="e">
        <f t="shared" si="1084"/>
        <v>#DIV/0!</v>
      </c>
      <c r="R412" s="223">
        <f t="shared" si="1085"/>
        <v>0</v>
      </c>
      <c r="S412" s="367"/>
      <c r="T412" s="222" t="e">
        <f t="shared" si="1086"/>
        <v>#DIV/0!</v>
      </c>
      <c r="U412" s="223">
        <f t="shared" si="1087"/>
        <v>0</v>
      </c>
      <c r="V412" s="367"/>
      <c r="W412" s="222" t="e">
        <f t="shared" si="1088"/>
        <v>#DIV/0!</v>
      </c>
      <c r="X412" s="223">
        <f t="shared" si="1089"/>
        <v>0</v>
      </c>
      <c r="Y412" s="367"/>
      <c r="Z412" s="222" t="e">
        <f t="shared" si="1090"/>
        <v>#DIV/0!</v>
      </c>
      <c r="AA412" s="223">
        <f t="shared" si="1091"/>
        <v>0</v>
      </c>
      <c r="AB412" s="367">
        <f t="shared" si="1092"/>
        <v>1.5</v>
      </c>
      <c r="AC412" s="222" t="e">
        <f t="shared" si="1093"/>
        <v>#DIV/0!</v>
      </c>
      <c r="AD412" s="223">
        <f t="shared" si="1094"/>
        <v>0</v>
      </c>
      <c r="AE412" s="367">
        <f t="shared" si="1095"/>
        <v>1.5</v>
      </c>
      <c r="AF412" s="222" t="e">
        <f t="shared" si="1096"/>
        <v>#DIV/0!</v>
      </c>
      <c r="AG412" s="223">
        <f t="shared" si="1097"/>
        <v>0</v>
      </c>
      <c r="AH412" s="367"/>
      <c r="AI412" s="222" t="e">
        <f t="shared" si="1098"/>
        <v>#DIV/0!</v>
      </c>
      <c r="AJ412" s="223">
        <f t="shared" si="1099"/>
        <v>0</v>
      </c>
      <c r="AK412" s="367"/>
      <c r="AL412" s="222" t="e">
        <f t="shared" si="1100"/>
        <v>#DIV/0!</v>
      </c>
      <c r="AM412" s="223">
        <f t="shared" si="1101"/>
        <v>0</v>
      </c>
      <c r="AN412" s="367"/>
      <c r="AO412" s="222" t="e">
        <f t="shared" si="1102"/>
        <v>#DIV/0!</v>
      </c>
      <c r="AP412" s="223">
        <f t="shared" si="1103"/>
        <v>0</v>
      </c>
    </row>
    <row r="413" spans="1:42" s="20" customFormat="1" ht="25.5" hidden="1" outlineLevel="1" x14ac:dyDescent="0.25">
      <c r="A413" s="406" t="s">
        <v>841</v>
      </c>
      <c r="B413" s="264" t="s">
        <v>127</v>
      </c>
      <c r="C413" s="266" t="s">
        <v>12</v>
      </c>
      <c r="D413" s="356">
        <v>2</v>
      </c>
      <c r="E413" s="357">
        <f>'04_ETE_C.'!E151</f>
        <v>0</v>
      </c>
      <c r="F413" s="366">
        <f t="shared" si="1078"/>
        <v>0</v>
      </c>
      <c r="G413" s="367"/>
      <c r="H413" s="222" t="e">
        <f t="shared" si="1079"/>
        <v>#DIV/0!</v>
      </c>
      <c r="I413" s="223">
        <f t="shared" si="1080"/>
        <v>0</v>
      </c>
      <c r="J413" s="367"/>
      <c r="K413" s="222" t="e">
        <f t="shared" si="1081"/>
        <v>#DIV/0!</v>
      </c>
      <c r="L413" s="223">
        <f t="shared" si="1080"/>
        <v>0</v>
      </c>
      <c r="M413" s="367"/>
      <c r="N413" s="222" t="e">
        <f t="shared" si="1082"/>
        <v>#DIV/0!</v>
      </c>
      <c r="O413" s="223">
        <f t="shared" si="1083"/>
        <v>0</v>
      </c>
      <c r="P413" s="367"/>
      <c r="Q413" s="222" t="e">
        <f t="shared" si="1084"/>
        <v>#DIV/0!</v>
      </c>
      <c r="R413" s="223">
        <f t="shared" si="1085"/>
        <v>0</v>
      </c>
      <c r="S413" s="367"/>
      <c r="T413" s="222" t="e">
        <f t="shared" si="1086"/>
        <v>#DIV/0!</v>
      </c>
      <c r="U413" s="223">
        <f t="shared" si="1087"/>
        <v>0</v>
      </c>
      <c r="V413" s="367"/>
      <c r="W413" s="222" t="e">
        <f t="shared" si="1088"/>
        <v>#DIV/0!</v>
      </c>
      <c r="X413" s="223">
        <f t="shared" si="1089"/>
        <v>0</v>
      </c>
      <c r="Y413" s="367"/>
      <c r="Z413" s="222" t="e">
        <f t="shared" si="1090"/>
        <v>#DIV/0!</v>
      </c>
      <c r="AA413" s="223">
        <f t="shared" si="1091"/>
        <v>0</v>
      </c>
      <c r="AB413" s="367">
        <f t="shared" si="1092"/>
        <v>1</v>
      </c>
      <c r="AC413" s="222" t="e">
        <f t="shared" si="1093"/>
        <v>#DIV/0!</v>
      </c>
      <c r="AD413" s="223">
        <f t="shared" si="1094"/>
        <v>0</v>
      </c>
      <c r="AE413" s="367">
        <f t="shared" si="1095"/>
        <v>1</v>
      </c>
      <c r="AF413" s="222" t="e">
        <f t="shared" si="1096"/>
        <v>#DIV/0!</v>
      </c>
      <c r="AG413" s="223">
        <f t="shared" si="1097"/>
        <v>0</v>
      </c>
      <c r="AH413" s="367"/>
      <c r="AI413" s="222" t="e">
        <f t="shared" si="1098"/>
        <v>#DIV/0!</v>
      </c>
      <c r="AJ413" s="223">
        <f t="shared" si="1099"/>
        <v>0</v>
      </c>
      <c r="AK413" s="367"/>
      <c r="AL413" s="222" t="e">
        <f t="shared" si="1100"/>
        <v>#DIV/0!</v>
      </c>
      <c r="AM413" s="223">
        <f t="shared" si="1101"/>
        <v>0</v>
      </c>
      <c r="AN413" s="367"/>
      <c r="AO413" s="222" t="e">
        <f t="shared" si="1102"/>
        <v>#DIV/0!</v>
      </c>
      <c r="AP413" s="223">
        <f t="shared" si="1103"/>
        <v>0</v>
      </c>
    </row>
    <row r="414" spans="1:42" s="20" customFormat="1" ht="25.5" hidden="1" outlineLevel="1" x14ac:dyDescent="0.25">
      <c r="A414" s="406" t="s">
        <v>842</v>
      </c>
      <c r="B414" s="264" t="s">
        <v>128</v>
      </c>
      <c r="C414" s="266" t="s">
        <v>12</v>
      </c>
      <c r="D414" s="356">
        <v>1</v>
      </c>
      <c r="E414" s="357">
        <f>'04_ETE_C.'!E152</f>
        <v>0</v>
      </c>
      <c r="F414" s="366">
        <f t="shared" si="1078"/>
        <v>0</v>
      </c>
      <c r="G414" s="367"/>
      <c r="H414" s="222" t="e">
        <f t="shared" si="1079"/>
        <v>#DIV/0!</v>
      </c>
      <c r="I414" s="223">
        <f t="shared" si="1080"/>
        <v>0</v>
      </c>
      <c r="J414" s="367"/>
      <c r="K414" s="222" t="e">
        <f t="shared" si="1081"/>
        <v>#DIV/0!</v>
      </c>
      <c r="L414" s="223">
        <f t="shared" si="1080"/>
        <v>0</v>
      </c>
      <c r="M414" s="367"/>
      <c r="N414" s="222" t="e">
        <f t="shared" si="1082"/>
        <v>#DIV/0!</v>
      </c>
      <c r="O414" s="223">
        <f t="shared" si="1083"/>
        <v>0</v>
      </c>
      <c r="P414" s="367"/>
      <c r="Q414" s="222" t="e">
        <f t="shared" si="1084"/>
        <v>#DIV/0!</v>
      </c>
      <c r="R414" s="223">
        <f t="shared" si="1085"/>
        <v>0</v>
      </c>
      <c r="S414" s="367"/>
      <c r="T414" s="222" t="e">
        <f t="shared" si="1086"/>
        <v>#DIV/0!</v>
      </c>
      <c r="U414" s="223">
        <f t="shared" si="1087"/>
        <v>0</v>
      </c>
      <c r="V414" s="367"/>
      <c r="W414" s="222" t="e">
        <f t="shared" si="1088"/>
        <v>#DIV/0!</v>
      </c>
      <c r="X414" s="223">
        <f t="shared" si="1089"/>
        <v>0</v>
      </c>
      <c r="Y414" s="367"/>
      <c r="Z414" s="222" t="e">
        <f t="shared" si="1090"/>
        <v>#DIV/0!</v>
      </c>
      <c r="AA414" s="223">
        <f t="shared" si="1091"/>
        <v>0</v>
      </c>
      <c r="AB414" s="367">
        <f t="shared" si="1092"/>
        <v>0.5</v>
      </c>
      <c r="AC414" s="222" t="e">
        <f t="shared" si="1093"/>
        <v>#DIV/0!</v>
      </c>
      <c r="AD414" s="223">
        <f t="shared" si="1094"/>
        <v>0</v>
      </c>
      <c r="AE414" s="367">
        <f t="shared" si="1095"/>
        <v>0.5</v>
      </c>
      <c r="AF414" s="222" t="e">
        <f t="shared" si="1096"/>
        <v>#DIV/0!</v>
      </c>
      <c r="AG414" s="223">
        <f t="shared" si="1097"/>
        <v>0</v>
      </c>
      <c r="AH414" s="367"/>
      <c r="AI414" s="222" t="e">
        <f t="shared" si="1098"/>
        <v>#DIV/0!</v>
      </c>
      <c r="AJ414" s="223">
        <f t="shared" si="1099"/>
        <v>0</v>
      </c>
      <c r="AK414" s="367"/>
      <c r="AL414" s="222" t="e">
        <f t="shared" si="1100"/>
        <v>#DIV/0!</v>
      </c>
      <c r="AM414" s="223">
        <f t="shared" si="1101"/>
        <v>0</v>
      </c>
      <c r="AN414" s="367"/>
      <c r="AO414" s="222" t="e">
        <f t="shared" si="1102"/>
        <v>#DIV/0!</v>
      </c>
      <c r="AP414" s="223">
        <f t="shared" si="1103"/>
        <v>0</v>
      </c>
    </row>
    <row r="415" spans="1:42" s="20" customFormat="1" hidden="1" outlineLevel="1" x14ac:dyDescent="0.25">
      <c r="A415" s="406" t="s">
        <v>843</v>
      </c>
      <c r="B415" s="264" t="s">
        <v>129</v>
      </c>
      <c r="C415" s="266" t="s">
        <v>12</v>
      </c>
      <c r="D415" s="356">
        <v>1</v>
      </c>
      <c r="E415" s="357">
        <f>'04_ETE_C.'!E153</f>
        <v>0</v>
      </c>
      <c r="F415" s="366">
        <f t="shared" si="1078"/>
        <v>0</v>
      </c>
      <c r="G415" s="367"/>
      <c r="H415" s="222" t="e">
        <f t="shared" si="1079"/>
        <v>#DIV/0!</v>
      </c>
      <c r="I415" s="223">
        <f t="shared" si="1080"/>
        <v>0</v>
      </c>
      <c r="J415" s="367"/>
      <c r="K415" s="222" t="e">
        <f t="shared" si="1081"/>
        <v>#DIV/0!</v>
      </c>
      <c r="L415" s="223">
        <f t="shared" si="1080"/>
        <v>0</v>
      </c>
      <c r="M415" s="367"/>
      <c r="N415" s="222" t="e">
        <f t="shared" si="1082"/>
        <v>#DIV/0!</v>
      </c>
      <c r="O415" s="223">
        <f t="shared" si="1083"/>
        <v>0</v>
      </c>
      <c r="P415" s="367"/>
      <c r="Q415" s="222" t="e">
        <f t="shared" si="1084"/>
        <v>#DIV/0!</v>
      </c>
      <c r="R415" s="223">
        <f t="shared" si="1085"/>
        <v>0</v>
      </c>
      <c r="S415" s="367"/>
      <c r="T415" s="222" t="e">
        <f t="shared" si="1086"/>
        <v>#DIV/0!</v>
      </c>
      <c r="U415" s="223">
        <f t="shared" si="1087"/>
        <v>0</v>
      </c>
      <c r="V415" s="367"/>
      <c r="W415" s="222" t="e">
        <f t="shared" si="1088"/>
        <v>#DIV/0!</v>
      </c>
      <c r="X415" s="223">
        <f t="shared" si="1089"/>
        <v>0</v>
      </c>
      <c r="Y415" s="367"/>
      <c r="Z415" s="222" t="e">
        <f t="shared" si="1090"/>
        <v>#DIV/0!</v>
      </c>
      <c r="AA415" s="223">
        <f t="shared" si="1091"/>
        <v>0</v>
      </c>
      <c r="AB415" s="367">
        <f t="shared" si="1092"/>
        <v>0.5</v>
      </c>
      <c r="AC415" s="222" t="e">
        <f t="shared" si="1093"/>
        <v>#DIV/0!</v>
      </c>
      <c r="AD415" s="223">
        <f t="shared" si="1094"/>
        <v>0</v>
      </c>
      <c r="AE415" s="367">
        <f t="shared" si="1095"/>
        <v>0.5</v>
      </c>
      <c r="AF415" s="222" t="e">
        <f t="shared" si="1096"/>
        <v>#DIV/0!</v>
      </c>
      <c r="AG415" s="223">
        <f t="shared" si="1097"/>
        <v>0</v>
      </c>
      <c r="AH415" s="367"/>
      <c r="AI415" s="222" t="e">
        <f t="shared" si="1098"/>
        <v>#DIV/0!</v>
      </c>
      <c r="AJ415" s="223">
        <f t="shared" si="1099"/>
        <v>0</v>
      </c>
      <c r="AK415" s="367"/>
      <c r="AL415" s="222" t="e">
        <f t="shared" si="1100"/>
        <v>#DIV/0!</v>
      </c>
      <c r="AM415" s="223">
        <f t="shared" si="1101"/>
        <v>0</v>
      </c>
      <c r="AN415" s="367"/>
      <c r="AO415" s="222" t="e">
        <f t="shared" si="1102"/>
        <v>#DIV/0!</v>
      </c>
      <c r="AP415" s="223">
        <f t="shared" si="1103"/>
        <v>0</v>
      </c>
    </row>
    <row r="416" spans="1:42" s="20" customFormat="1" ht="25.5" hidden="1" outlineLevel="1" x14ac:dyDescent="0.25">
      <c r="A416" s="406" t="s">
        <v>844</v>
      </c>
      <c r="B416" s="264" t="s">
        <v>130</v>
      </c>
      <c r="C416" s="266" t="s">
        <v>12</v>
      </c>
      <c r="D416" s="356">
        <v>2</v>
      </c>
      <c r="E416" s="357">
        <f>'04_ETE_C.'!E154</f>
        <v>0</v>
      </c>
      <c r="F416" s="366">
        <f t="shared" si="1078"/>
        <v>0</v>
      </c>
      <c r="G416" s="367"/>
      <c r="H416" s="222" t="e">
        <f t="shared" si="1079"/>
        <v>#DIV/0!</v>
      </c>
      <c r="I416" s="223">
        <f t="shared" si="1080"/>
        <v>0</v>
      </c>
      <c r="J416" s="367"/>
      <c r="K416" s="222" t="e">
        <f t="shared" si="1081"/>
        <v>#DIV/0!</v>
      </c>
      <c r="L416" s="223">
        <f t="shared" si="1080"/>
        <v>0</v>
      </c>
      <c r="M416" s="367"/>
      <c r="N416" s="222" t="e">
        <f t="shared" si="1082"/>
        <v>#DIV/0!</v>
      </c>
      <c r="O416" s="223">
        <f t="shared" si="1083"/>
        <v>0</v>
      </c>
      <c r="P416" s="367"/>
      <c r="Q416" s="222" t="e">
        <f t="shared" si="1084"/>
        <v>#DIV/0!</v>
      </c>
      <c r="R416" s="223">
        <f t="shared" si="1085"/>
        <v>0</v>
      </c>
      <c r="S416" s="367"/>
      <c r="T416" s="222" t="e">
        <f t="shared" si="1086"/>
        <v>#DIV/0!</v>
      </c>
      <c r="U416" s="223">
        <f t="shared" si="1087"/>
        <v>0</v>
      </c>
      <c r="V416" s="367"/>
      <c r="W416" s="222" t="e">
        <f t="shared" si="1088"/>
        <v>#DIV/0!</v>
      </c>
      <c r="X416" s="223">
        <f t="shared" si="1089"/>
        <v>0</v>
      </c>
      <c r="Y416" s="367"/>
      <c r="Z416" s="222" t="e">
        <f t="shared" si="1090"/>
        <v>#DIV/0!</v>
      </c>
      <c r="AA416" s="223">
        <f t="shared" si="1091"/>
        <v>0</v>
      </c>
      <c r="AB416" s="367">
        <f t="shared" si="1092"/>
        <v>1</v>
      </c>
      <c r="AC416" s="222" t="e">
        <f t="shared" si="1093"/>
        <v>#DIV/0!</v>
      </c>
      <c r="AD416" s="223">
        <f t="shared" si="1094"/>
        <v>0</v>
      </c>
      <c r="AE416" s="367">
        <f t="shared" si="1095"/>
        <v>1</v>
      </c>
      <c r="AF416" s="222" t="e">
        <f t="shared" si="1096"/>
        <v>#DIV/0!</v>
      </c>
      <c r="AG416" s="223">
        <f t="shared" si="1097"/>
        <v>0</v>
      </c>
      <c r="AH416" s="367"/>
      <c r="AI416" s="222" t="e">
        <f t="shared" si="1098"/>
        <v>#DIV/0!</v>
      </c>
      <c r="AJ416" s="223">
        <f t="shared" si="1099"/>
        <v>0</v>
      </c>
      <c r="AK416" s="367"/>
      <c r="AL416" s="222" t="e">
        <f t="shared" si="1100"/>
        <v>#DIV/0!</v>
      </c>
      <c r="AM416" s="223">
        <f t="shared" si="1101"/>
        <v>0</v>
      </c>
      <c r="AN416" s="367"/>
      <c r="AO416" s="222" t="e">
        <f t="shared" si="1102"/>
        <v>#DIV/0!</v>
      </c>
      <c r="AP416" s="223">
        <f t="shared" si="1103"/>
        <v>0</v>
      </c>
    </row>
    <row r="417" spans="1:42" s="20" customFormat="1" ht="25.5" hidden="1" outlineLevel="1" x14ac:dyDescent="0.25">
      <c r="A417" s="406" t="s">
        <v>845</v>
      </c>
      <c r="B417" s="264" t="s">
        <v>131</v>
      </c>
      <c r="C417" s="266" t="s">
        <v>12</v>
      </c>
      <c r="D417" s="356">
        <v>1</v>
      </c>
      <c r="E417" s="357">
        <f>'04_ETE_C.'!E155</f>
        <v>0</v>
      </c>
      <c r="F417" s="366">
        <f t="shared" si="1078"/>
        <v>0</v>
      </c>
      <c r="G417" s="367"/>
      <c r="H417" s="222" t="e">
        <f t="shared" si="1079"/>
        <v>#DIV/0!</v>
      </c>
      <c r="I417" s="223">
        <f t="shared" si="1080"/>
        <v>0</v>
      </c>
      <c r="J417" s="367"/>
      <c r="K417" s="222" t="e">
        <f t="shared" si="1081"/>
        <v>#DIV/0!</v>
      </c>
      <c r="L417" s="223">
        <f t="shared" si="1080"/>
        <v>0</v>
      </c>
      <c r="M417" s="367"/>
      <c r="N417" s="222" t="e">
        <f t="shared" si="1082"/>
        <v>#DIV/0!</v>
      </c>
      <c r="O417" s="223">
        <f t="shared" si="1083"/>
        <v>0</v>
      </c>
      <c r="P417" s="367"/>
      <c r="Q417" s="222" t="e">
        <f t="shared" si="1084"/>
        <v>#DIV/0!</v>
      </c>
      <c r="R417" s="223">
        <f t="shared" si="1085"/>
        <v>0</v>
      </c>
      <c r="S417" s="367"/>
      <c r="T417" s="222" t="e">
        <f t="shared" si="1086"/>
        <v>#DIV/0!</v>
      </c>
      <c r="U417" s="223">
        <f t="shared" si="1087"/>
        <v>0</v>
      </c>
      <c r="V417" s="367"/>
      <c r="W417" s="222" t="e">
        <f t="shared" si="1088"/>
        <v>#DIV/0!</v>
      </c>
      <c r="X417" s="223">
        <f t="shared" si="1089"/>
        <v>0</v>
      </c>
      <c r="Y417" s="367"/>
      <c r="Z417" s="222" t="e">
        <f t="shared" si="1090"/>
        <v>#DIV/0!</v>
      </c>
      <c r="AA417" s="223">
        <f t="shared" si="1091"/>
        <v>0</v>
      </c>
      <c r="AB417" s="367">
        <f t="shared" si="1092"/>
        <v>0.5</v>
      </c>
      <c r="AC417" s="222" t="e">
        <f t="shared" si="1093"/>
        <v>#DIV/0!</v>
      </c>
      <c r="AD417" s="223">
        <f t="shared" si="1094"/>
        <v>0</v>
      </c>
      <c r="AE417" s="367">
        <f t="shared" si="1095"/>
        <v>0.5</v>
      </c>
      <c r="AF417" s="222" t="e">
        <f t="shared" si="1096"/>
        <v>#DIV/0!</v>
      </c>
      <c r="AG417" s="223">
        <f t="shared" si="1097"/>
        <v>0</v>
      </c>
      <c r="AH417" s="367"/>
      <c r="AI417" s="222" t="e">
        <f t="shared" si="1098"/>
        <v>#DIV/0!</v>
      </c>
      <c r="AJ417" s="223">
        <f t="shared" si="1099"/>
        <v>0</v>
      </c>
      <c r="AK417" s="367"/>
      <c r="AL417" s="222" t="e">
        <f t="shared" si="1100"/>
        <v>#DIV/0!</v>
      </c>
      <c r="AM417" s="223">
        <f t="shared" si="1101"/>
        <v>0</v>
      </c>
      <c r="AN417" s="367"/>
      <c r="AO417" s="222" t="e">
        <f t="shared" si="1102"/>
        <v>#DIV/0!</v>
      </c>
      <c r="AP417" s="223">
        <f t="shared" si="1103"/>
        <v>0</v>
      </c>
    </row>
    <row r="418" spans="1:42" s="20" customFormat="1" ht="25.5" hidden="1" outlineLevel="1" x14ac:dyDescent="0.25">
      <c r="A418" s="406" t="s">
        <v>846</v>
      </c>
      <c r="B418" s="264" t="s">
        <v>132</v>
      </c>
      <c r="C418" s="266" t="s">
        <v>12</v>
      </c>
      <c r="D418" s="356">
        <v>1</v>
      </c>
      <c r="E418" s="357">
        <f>'04_ETE_C.'!E156</f>
        <v>0</v>
      </c>
      <c r="F418" s="366">
        <f t="shared" si="1078"/>
        <v>0</v>
      </c>
      <c r="G418" s="367"/>
      <c r="H418" s="222" t="e">
        <f t="shared" si="1079"/>
        <v>#DIV/0!</v>
      </c>
      <c r="I418" s="223">
        <f t="shared" si="1080"/>
        <v>0</v>
      </c>
      <c r="J418" s="367"/>
      <c r="K418" s="222" t="e">
        <f t="shared" si="1081"/>
        <v>#DIV/0!</v>
      </c>
      <c r="L418" s="223">
        <f t="shared" si="1080"/>
        <v>0</v>
      </c>
      <c r="M418" s="367"/>
      <c r="N418" s="222" t="e">
        <f t="shared" si="1082"/>
        <v>#DIV/0!</v>
      </c>
      <c r="O418" s="223">
        <f t="shared" si="1083"/>
        <v>0</v>
      </c>
      <c r="P418" s="367"/>
      <c r="Q418" s="222" t="e">
        <f t="shared" si="1084"/>
        <v>#DIV/0!</v>
      </c>
      <c r="R418" s="223">
        <f t="shared" si="1085"/>
        <v>0</v>
      </c>
      <c r="S418" s="367"/>
      <c r="T418" s="222" t="e">
        <f t="shared" si="1086"/>
        <v>#DIV/0!</v>
      </c>
      <c r="U418" s="223">
        <f t="shared" si="1087"/>
        <v>0</v>
      </c>
      <c r="V418" s="367"/>
      <c r="W418" s="222" t="e">
        <f t="shared" si="1088"/>
        <v>#DIV/0!</v>
      </c>
      <c r="X418" s="223">
        <f t="shared" si="1089"/>
        <v>0</v>
      </c>
      <c r="Y418" s="367"/>
      <c r="Z418" s="222" t="e">
        <f t="shared" si="1090"/>
        <v>#DIV/0!</v>
      </c>
      <c r="AA418" s="223">
        <f t="shared" si="1091"/>
        <v>0</v>
      </c>
      <c r="AB418" s="367">
        <f t="shared" si="1092"/>
        <v>0.5</v>
      </c>
      <c r="AC418" s="222" t="e">
        <f t="shared" si="1093"/>
        <v>#DIV/0!</v>
      </c>
      <c r="AD418" s="223">
        <f t="shared" si="1094"/>
        <v>0</v>
      </c>
      <c r="AE418" s="367">
        <f t="shared" si="1095"/>
        <v>0.5</v>
      </c>
      <c r="AF418" s="222" t="e">
        <f t="shared" si="1096"/>
        <v>#DIV/0!</v>
      </c>
      <c r="AG418" s="223">
        <f t="shared" si="1097"/>
        <v>0</v>
      </c>
      <c r="AH418" s="367"/>
      <c r="AI418" s="222" t="e">
        <f t="shared" si="1098"/>
        <v>#DIV/0!</v>
      </c>
      <c r="AJ418" s="223">
        <f t="shared" si="1099"/>
        <v>0</v>
      </c>
      <c r="AK418" s="367"/>
      <c r="AL418" s="222" t="e">
        <f t="shared" si="1100"/>
        <v>#DIV/0!</v>
      </c>
      <c r="AM418" s="223">
        <f t="shared" si="1101"/>
        <v>0</v>
      </c>
      <c r="AN418" s="367"/>
      <c r="AO418" s="222" t="e">
        <f t="shared" si="1102"/>
        <v>#DIV/0!</v>
      </c>
      <c r="AP418" s="223">
        <f t="shared" si="1103"/>
        <v>0</v>
      </c>
    </row>
    <row r="419" spans="1:42" s="20" customFormat="1" ht="25.5" hidden="1" outlineLevel="1" x14ac:dyDescent="0.25">
      <c r="A419" s="406" t="s">
        <v>847</v>
      </c>
      <c r="B419" s="264" t="s">
        <v>133</v>
      </c>
      <c r="C419" s="266" t="s">
        <v>12</v>
      </c>
      <c r="D419" s="356">
        <v>1</v>
      </c>
      <c r="E419" s="357">
        <f>'04_ETE_C.'!E157</f>
        <v>0</v>
      </c>
      <c r="F419" s="366">
        <f t="shared" si="1078"/>
        <v>0</v>
      </c>
      <c r="G419" s="367"/>
      <c r="H419" s="222" t="e">
        <f t="shared" si="1079"/>
        <v>#DIV/0!</v>
      </c>
      <c r="I419" s="223">
        <f t="shared" si="1080"/>
        <v>0</v>
      </c>
      <c r="J419" s="367"/>
      <c r="K419" s="222" t="e">
        <f t="shared" si="1081"/>
        <v>#DIV/0!</v>
      </c>
      <c r="L419" s="223">
        <f t="shared" si="1080"/>
        <v>0</v>
      </c>
      <c r="M419" s="367"/>
      <c r="N419" s="222" t="e">
        <f t="shared" si="1082"/>
        <v>#DIV/0!</v>
      </c>
      <c r="O419" s="223">
        <f t="shared" si="1083"/>
        <v>0</v>
      </c>
      <c r="P419" s="367"/>
      <c r="Q419" s="222" t="e">
        <f t="shared" si="1084"/>
        <v>#DIV/0!</v>
      </c>
      <c r="R419" s="223">
        <f t="shared" si="1085"/>
        <v>0</v>
      </c>
      <c r="S419" s="367"/>
      <c r="T419" s="222" t="e">
        <f t="shared" si="1086"/>
        <v>#DIV/0!</v>
      </c>
      <c r="U419" s="223">
        <f t="shared" si="1087"/>
        <v>0</v>
      </c>
      <c r="V419" s="367"/>
      <c r="W419" s="222" t="e">
        <f t="shared" si="1088"/>
        <v>#DIV/0!</v>
      </c>
      <c r="X419" s="223">
        <f t="shared" si="1089"/>
        <v>0</v>
      </c>
      <c r="Y419" s="367"/>
      <c r="Z419" s="222" t="e">
        <f t="shared" si="1090"/>
        <v>#DIV/0!</v>
      </c>
      <c r="AA419" s="223">
        <f t="shared" si="1091"/>
        <v>0</v>
      </c>
      <c r="AB419" s="367">
        <f t="shared" si="1092"/>
        <v>0.5</v>
      </c>
      <c r="AC419" s="222" t="e">
        <f t="shared" si="1093"/>
        <v>#DIV/0!</v>
      </c>
      <c r="AD419" s="223">
        <f t="shared" si="1094"/>
        <v>0</v>
      </c>
      <c r="AE419" s="367">
        <f t="shared" si="1095"/>
        <v>0.5</v>
      </c>
      <c r="AF419" s="222" t="e">
        <f t="shared" si="1096"/>
        <v>#DIV/0!</v>
      </c>
      <c r="AG419" s="223">
        <f t="shared" si="1097"/>
        <v>0</v>
      </c>
      <c r="AH419" s="367"/>
      <c r="AI419" s="222" t="e">
        <f t="shared" si="1098"/>
        <v>#DIV/0!</v>
      </c>
      <c r="AJ419" s="223">
        <f t="shared" si="1099"/>
        <v>0</v>
      </c>
      <c r="AK419" s="367"/>
      <c r="AL419" s="222" t="e">
        <f t="shared" si="1100"/>
        <v>#DIV/0!</v>
      </c>
      <c r="AM419" s="223">
        <f t="shared" si="1101"/>
        <v>0</v>
      </c>
      <c r="AN419" s="367"/>
      <c r="AO419" s="222" t="e">
        <f t="shared" si="1102"/>
        <v>#DIV/0!</v>
      </c>
      <c r="AP419" s="223">
        <f t="shared" si="1103"/>
        <v>0</v>
      </c>
    </row>
    <row r="420" spans="1:42" s="20" customFormat="1" hidden="1" outlineLevel="1" x14ac:dyDescent="0.25">
      <c r="A420" s="406" t="s">
        <v>848</v>
      </c>
      <c r="B420" s="264" t="s">
        <v>134</v>
      </c>
      <c r="C420" s="266" t="s">
        <v>12</v>
      </c>
      <c r="D420" s="356">
        <v>2</v>
      </c>
      <c r="E420" s="357">
        <f>'04_ETE_C.'!E158</f>
        <v>0</v>
      </c>
      <c r="F420" s="366">
        <f t="shared" si="1078"/>
        <v>0</v>
      </c>
      <c r="G420" s="367"/>
      <c r="H420" s="222" t="e">
        <f t="shared" si="1079"/>
        <v>#DIV/0!</v>
      </c>
      <c r="I420" s="223">
        <f t="shared" si="1080"/>
        <v>0</v>
      </c>
      <c r="J420" s="367"/>
      <c r="K420" s="222" t="e">
        <f t="shared" si="1081"/>
        <v>#DIV/0!</v>
      </c>
      <c r="L420" s="223">
        <f t="shared" si="1080"/>
        <v>0</v>
      </c>
      <c r="M420" s="367"/>
      <c r="N420" s="222" t="e">
        <f t="shared" si="1082"/>
        <v>#DIV/0!</v>
      </c>
      <c r="O420" s="223">
        <f t="shared" si="1083"/>
        <v>0</v>
      </c>
      <c r="P420" s="367"/>
      <c r="Q420" s="222" t="e">
        <f t="shared" si="1084"/>
        <v>#DIV/0!</v>
      </c>
      <c r="R420" s="223">
        <f t="shared" si="1085"/>
        <v>0</v>
      </c>
      <c r="S420" s="367"/>
      <c r="T420" s="222" t="e">
        <f t="shared" si="1086"/>
        <v>#DIV/0!</v>
      </c>
      <c r="U420" s="223">
        <f t="shared" si="1087"/>
        <v>0</v>
      </c>
      <c r="V420" s="367"/>
      <c r="W420" s="222" t="e">
        <f t="shared" si="1088"/>
        <v>#DIV/0!</v>
      </c>
      <c r="X420" s="223">
        <f t="shared" si="1089"/>
        <v>0</v>
      </c>
      <c r="Y420" s="367"/>
      <c r="Z420" s="222" t="e">
        <f t="shared" si="1090"/>
        <v>#DIV/0!</v>
      </c>
      <c r="AA420" s="223">
        <f t="shared" si="1091"/>
        <v>0</v>
      </c>
      <c r="AB420" s="367">
        <f t="shared" si="1092"/>
        <v>1</v>
      </c>
      <c r="AC420" s="222" t="e">
        <f t="shared" si="1093"/>
        <v>#DIV/0!</v>
      </c>
      <c r="AD420" s="223">
        <f t="shared" si="1094"/>
        <v>0</v>
      </c>
      <c r="AE420" s="367">
        <f t="shared" si="1095"/>
        <v>1</v>
      </c>
      <c r="AF420" s="222" t="e">
        <f t="shared" si="1096"/>
        <v>#DIV/0!</v>
      </c>
      <c r="AG420" s="223">
        <f t="shared" si="1097"/>
        <v>0</v>
      </c>
      <c r="AH420" s="367"/>
      <c r="AI420" s="222" t="e">
        <f t="shared" si="1098"/>
        <v>#DIV/0!</v>
      </c>
      <c r="AJ420" s="223">
        <f t="shared" si="1099"/>
        <v>0</v>
      </c>
      <c r="AK420" s="367"/>
      <c r="AL420" s="222" t="e">
        <f t="shared" si="1100"/>
        <v>#DIV/0!</v>
      </c>
      <c r="AM420" s="223">
        <f t="shared" si="1101"/>
        <v>0</v>
      </c>
      <c r="AN420" s="367"/>
      <c r="AO420" s="222" t="e">
        <f t="shared" si="1102"/>
        <v>#DIV/0!</v>
      </c>
      <c r="AP420" s="223">
        <f t="shared" si="1103"/>
        <v>0</v>
      </c>
    </row>
    <row r="421" spans="1:42" s="20" customFormat="1" ht="25.5" hidden="1" outlineLevel="1" x14ac:dyDescent="0.25">
      <c r="A421" s="406" t="s">
        <v>849</v>
      </c>
      <c r="B421" s="264" t="s">
        <v>135</v>
      </c>
      <c r="C421" s="266" t="s">
        <v>8</v>
      </c>
      <c r="D421" s="356">
        <v>3</v>
      </c>
      <c r="E421" s="357">
        <f>'04_ETE_C.'!E159</f>
        <v>0</v>
      </c>
      <c r="F421" s="366">
        <f t="shared" si="1078"/>
        <v>0</v>
      </c>
      <c r="G421" s="367"/>
      <c r="H421" s="222" t="e">
        <f t="shared" si="1079"/>
        <v>#DIV/0!</v>
      </c>
      <c r="I421" s="223">
        <f t="shared" si="1080"/>
        <v>0</v>
      </c>
      <c r="J421" s="367"/>
      <c r="K421" s="222" t="e">
        <f t="shared" si="1081"/>
        <v>#DIV/0!</v>
      </c>
      <c r="L421" s="223">
        <f t="shared" si="1080"/>
        <v>0</v>
      </c>
      <c r="M421" s="367"/>
      <c r="N421" s="222" t="e">
        <f t="shared" si="1082"/>
        <v>#DIV/0!</v>
      </c>
      <c r="O421" s="223">
        <f t="shared" si="1083"/>
        <v>0</v>
      </c>
      <c r="P421" s="367"/>
      <c r="Q421" s="222" t="e">
        <f t="shared" si="1084"/>
        <v>#DIV/0!</v>
      </c>
      <c r="R421" s="223">
        <f t="shared" si="1085"/>
        <v>0</v>
      </c>
      <c r="S421" s="367"/>
      <c r="T421" s="222" t="e">
        <f t="shared" si="1086"/>
        <v>#DIV/0!</v>
      </c>
      <c r="U421" s="223">
        <f t="shared" si="1087"/>
        <v>0</v>
      </c>
      <c r="V421" s="367"/>
      <c r="W421" s="222" t="e">
        <f t="shared" si="1088"/>
        <v>#DIV/0!</v>
      </c>
      <c r="X421" s="223">
        <f t="shared" si="1089"/>
        <v>0</v>
      </c>
      <c r="Y421" s="367"/>
      <c r="Z421" s="222" t="e">
        <f t="shared" si="1090"/>
        <v>#DIV/0!</v>
      </c>
      <c r="AA421" s="223">
        <f t="shared" si="1091"/>
        <v>0</v>
      </c>
      <c r="AB421" s="367">
        <f t="shared" si="1092"/>
        <v>1.5</v>
      </c>
      <c r="AC421" s="222" t="e">
        <f t="shared" si="1093"/>
        <v>#DIV/0!</v>
      </c>
      <c r="AD421" s="223">
        <f t="shared" si="1094"/>
        <v>0</v>
      </c>
      <c r="AE421" s="367">
        <f t="shared" si="1095"/>
        <v>1.5</v>
      </c>
      <c r="AF421" s="222" t="e">
        <f t="shared" si="1096"/>
        <v>#DIV/0!</v>
      </c>
      <c r="AG421" s="223">
        <f t="shared" si="1097"/>
        <v>0</v>
      </c>
      <c r="AH421" s="367"/>
      <c r="AI421" s="222" t="e">
        <f t="shared" si="1098"/>
        <v>#DIV/0!</v>
      </c>
      <c r="AJ421" s="223">
        <f t="shared" si="1099"/>
        <v>0</v>
      </c>
      <c r="AK421" s="367"/>
      <c r="AL421" s="222" t="e">
        <f t="shared" si="1100"/>
        <v>#DIV/0!</v>
      </c>
      <c r="AM421" s="223">
        <f t="shared" si="1101"/>
        <v>0</v>
      </c>
      <c r="AN421" s="367"/>
      <c r="AO421" s="222" t="e">
        <f t="shared" si="1102"/>
        <v>#DIV/0!</v>
      </c>
      <c r="AP421" s="223">
        <f t="shared" si="1103"/>
        <v>0</v>
      </c>
    </row>
    <row r="422" spans="1:42" s="20" customFormat="1" ht="25.5" hidden="1" outlineLevel="1" x14ac:dyDescent="0.25">
      <c r="A422" s="406" t="s">
        <v>850</v>
      </c>
      <c r="B422" s="264" t="s">
        <v>136</v>
      </c>
      <c r="C422" s="266" t="s">
        <v>8</v>
      </c>
      <c r="D422" s="356">
        <v>8</v>
      </c>
      <c r="E422" s="357">
        <f>'04_ETE_C.'!E160</f>
        <v>0</v>
      </c>
      <c r="F422" s="366">
        <f t="shared" si="1078"/>
        <v>0</v>
      </c>
      <c r="G422" s="367"/>
      <c r="H422" s="222" t="e">
        <f t="shared" si="1079"/>
        <v>#DIV/0!</v>
      </c>
      <c r="I422" s="223">
        <f t="shared" si="1080"/>
        <v>0</v>
      </c>
      <c r="J422" s="367"/>
      <c r="K422" s="222" t="e">
        <f t="shared" si="1081"/>
        <v>#DIV/0!</v>
      </c>
      <c r="L422" s="223">
        <f t="shared" si="1080"/>
        <v>0</v>
      </c>
      <c r="M422" s="367"/>
      <c r="N422" s="222" t="e">
        <f t="shared" si="1082"/>
        <v>#DIV/0!</v>
      </c>
      <c r="O422" s="223">
        <f t="shared" si="1083"/>
        <v>0</v>
      </c>
      <c r="P422" s="367"/>
      <c r="Q422" s="222" t="e">
        <f t="shared" si="1084"/>
        <v>#DIV/0!</v>
      </c>
      <c r="R422" s="223">
        <f t="shared" si="1085"/>
        <v>0</v>
      </c>
      <c r="S422" s="367"/>
      <c r="T422" s="222" t="e">
        <f t="shared" si="1086"/>
        <v>#DIV/0!</v>
      </c>
      <c r="U422" s="223">
        <f t="shared" si="1087"/>
        <v>0</v>
      </c>
      <c r="V422" s="367"/>
      <c r="W422" s="222" t="e">
        <f t="shared" si="1088"/>
        <v>#DIV/0!</v>
      </c>
      <c r="X422" s="223">
        <f t="shared" si="1089"/>
        <v>0</v>
      </c>
      <c r="Y422" s="367"/>
      <c r="Z422" s="222" t="e">
        <f t="shared" si="1090"/>
        <v>#DIV/0!</v>
      </c>
      <c r="AA422" s="223">
        <f t="shared" si="1091"/>
        <v>0</v>
      </c>
      <c r="AB422" s="367">
        <f t="shared" si="1092"/>
        <v>4</v>
      </c>
      <c r="AC422" s="222" t="e">
        <f t="shared" si="1093"/>
        <v>#DIV/0!</v>
      </c>
      <c r="AD422" s="223">
        <f t="shared" si="1094"/>
        <v>0</v>
      </c>
      <c r="AE422" s="367">
        <f t="shared" si="1095"/>
        <v>4</v>
      </c>
      <c r="AF422" s="222" t="e">
        <f t="shared" si="1096"/>
        <v>#DIV/0!</v>
      </c>
      <c r="AG422" s="223">
        <f t="shared" si="1097"/>
        <v>0</v>
      </c>
      <c r="AH422" s="367"/>
      <c r="AI422" s="222" t="e">
        <f t="shared" si="1098"/>
        <v>#DIV/0!</v>
      </c>
      <c r="AJ422" s="223">
        <f t="shared" si="1099"/>
        <v>0</v>
      </c>
      <c r="AK422" s="367"/>
      <c r="AL422" s="222" t="e">
        <f t="shared" si="1100"/>
        <v>#DIV/0!</v>
      </c>
      <c r="AM422" s="223">
        <f t="shared" si="1101"/>
        <v>0</v>
      </c>
      <c r="AN422" s="367"/>
      <c r="AO422" s="222" t="e">
        <f t="shared" si="1102"/>
        <v>#DIV/0!</v>
      </c>
      <c r="AP422" s="223">
        <f t="shared" si="1103"/>
        <v>0</v>
      </c>
    </row>
    <row r="423" spans="1:42" s="20" customFormat="1" ht="25.5" hidden="1" outlineLevel="1" x14ac:dyDescent="0.25">
      <c r="A423" s="406" t="s">
        <v>851</v>
      </c>
      <c r="B423" s="264" t="s">
        <v>137</v>
      </c>
      <c r="C423" s="266" t="s">
        <v>8</v>
      </c>
      <c r="D423" s="356">
        <v>8</v>
      </c>
      <c r="E423" s="357">
        <f>'04_ETE_C.'!E161</f>
        <v>0</v>
      </c>
      <c r="F423" s="366">
        <f t="shared" si="1078"/>
        <v>0</v>
      </c>
      <c r="G423" s="367"/>
      <c r="H423" s="222" t="e">
        <f t="shared" si="1079"/>
        <v>#DIV/0!</v>
      </c>
      <c r="I423" s="223">
        <f t="shared" si="1080"/>
        <v>0</v>
      </c>
      <c r="J423" s="367"/>
      <c r="K423" s="222" t="e">
        <f t="shared" si="1081"/>
        <v>#DIV/0!</v>
      </c>
      <c r="L423" s="223">
        <f t="shared" si="1080"/>
        <v>0</v>
      </c>
      <c r="M423" s="367"/>
      <c r="N423" s="222" t="e">
        <f t="shared" si="1082"/>
        <v>#DIV/0!</v>
      </c>
      <c r="O423" s="223">
        <f t="shared" si="1083"/>
        <v>0</v>
      </c>
      <c r="P423" s="367"/>
      <c r="Q423" s="222" t="e">
        <f t="shared" si="1084"/>
        <v>#DIV/0!</v>
      </c>
      <c r="R423" s="223">
        <f t="shared" si="1085"/>
        <v>0</v>
      </c>
      <c r="S423" s="367"/>
      <c r="T423" s="222" t="e">
        <f t="shared" si="1086"/>
        <v>#DIV/0!</v>
      </c>
      <c r="U423" s="223">
        <f t="shared" si="1087"/>
        <v>0</v>
      </c>
      <c r="V423" s="367"/>
      <c r="W423" s="222" t="e">
        <f t="shared" si="1088"/>
        <v>#DIV/0!</v>
      </c>
      <c r="X423" s="223">
        <f t="shared" si="1089"/>
        <v>0</v>
      </c>
      <c r="Y423" s="367"/>
      <c r="Z423" s="222" t="e">
        <f t="shared" si="1090"/>
        <v>#DIV/0!</v>
      </c>
      <c r="AA423" s="223">
        <f t="shared" si="1091"/>
        <v>0</v>
      </c>
      <c r="AB423" s="367">
        <f t="shared" si="1092"/>
        <v>4</v>
      </c>
      <c r="AC423" s="222" t="e">
        <f t="shared" si="1093"/>
        <v>#DIV/0!</v>
      </c>
      <c r="AD423" s="223">
        <f t="shared" si="1094"/>
        <v>0</v>
      </c>
      <c r="AE423" s="367">
        <f t="shared" si="1095"/>
        <v>4</v>
      </c>
      <c r="AF423" s="222" t="e">
        <f t="shared" si="1096"/>
        <v>#DIV/0!</v>
      </c>
      <c r="AG423" s="223">
        <f t="shared" si="1097"/>
        <v>0</v>
      </c>
      <c r="AH423" s="367"/>
      <c r="AI423" s="222" t="e">
        <f t="shared" si="1098"/>
        <v>#DIV/0!</v>
      </c>
      <c r="AJ423" s="223">
        <f t="shared" si="1099"/>
        <v>0</v>
      </c>
      <c r="AK423" s="367"/>
      <c r="AL423" s="222" t="e">
        <f t="shared" si="1100"/>
        <v>#DIV/0!</v>
      </c>
      <c r="AM423" s="223">
        <f t="shared" si="1101"/>
        <v>0</v>
      </c>
      <c r="AN423" s="367"/>
      <c r="AO423" s="222" t="e">
        <f t="shared" si="1102"/>
        <v>#DIV/0!</v>
      </c>
      <c r="AP423" s="223">
        <f t="shared" si="1103"/>
        <v>0</v>
      </c>
    </row>
    <row r="424" spans="1:42" s="20" customFormat="1" ht="25.5" hidden="1" outlineLevel="1" x14ac:dyDescent="0.25">
      <c r="A424" s="406" t="s">
        <v>852</v>
      </c>
      <c r="B424" s="264" t="s">
        <v>138</v>
      </c>
      <c r="C424" s="266" t="s">
        <v>8</v>
      </c>
      <c r="D424" s="356">
        <v>42</v>
      </c>
      <c r="E424" s="357">
        <f>'04_ETE_C.'!E162</f>
        <v>0</v>
      </c>
      <c r="F424" s="366">
        <f t="shared" si="1078"/>
        <v>0</v>
      </c>
      <c r="G424" s="367"/>
      <c r="H424" s="222" t="e">
        <f t="shared" si="1079"/>
        <v>#DIV/0!</v>
      </c>
      <c r="I424" s="223">
        <f t="shared" si="1080"/>
        <v>0</v>
      </c>
      <c r="J424" s="367"/>
      <c r="K424" s="222" t="e">
        <f t="shared" si="1081"/>
        <v>#DIV/0!</v>
      </c>
      <c r="L424" s="223">
        <f t="shared" si="1080"/>
        <v>0</v>
      </c>
      <c r="M424" s="367"/>
      <c r="N424" s="222" t="e">
        <f t="shared" si="1082"/>
        <v>#DIV/0!</v>
      </c>
      <c r="O424" s="223">
        <f t="shared" si="1083"/>
        <v>0</v>
      </c>
      <c r="P424" s="367"/>
      <c r="Q424" s="222" t="e">
        <f t="shared" si="1084"/>
        <v>#DIV/0!</v>
      </c>
      <c r="R424" s="223">
        <f t="shared" si="1085"/>
        <v>0</v>
      </c>
      <c r="S424" s="367"/>
      <c r="T424" s="222" t="e">
        <f t="shared" si="1086"/>
        <v>#DIV/0!</v>
      </c>
      <c r="U424" s="223">
        <f t="shared" si="1087"/>
        <v>0</v>
      </c>
      <c r="V424" s="367"/>
      <c r="W424" s="222" t="e">
        <f t="shared" si="1088"/>
        <v>#DIV/0!</v>
      </c>
      <c r="X424" s="223">
        <f t="shared" si="1089"/>
        <v>0</v>
      </c>
      <c r="Y424" s="367"/>
      <c r="Z424" s="222" t="e">
        <f t="shared" si="1090"/>
        <v>#DIV/0!</v>
      </c>
      <c r="AA424" s="223">
        <f t="shared" si="1091"/>
        <v>0</v>
      </c>
      <c r="AB424" s="367">
        <f t="shared" si="1092"/>
        <v>21</v>
      </c>
      <c r="AC424" s="222" t="e">
        <f t="shared" si="1093"/>
        <v>#DIV/0!</v>
      </c>
      <c r="AD424" s="223">
        <f t="shared" si="1094"/>
        <v>0</v>
      </c>
      <c r="AE424" s="367">
        <f t="shared" si="1095"/>
        <v>21</v>
      </c>
      <c r="AF424" s="222" t="e">
        <f t="shared" si="1096"/>
        <v>#DIV/0!</v>
      </c>
      <c r="AG424" s="223">
        <f t="shared" si="1097"/>
        <v>0</v>
      </c>
      <c r="AH424" s="367"/>
      <c r="AI424" s="222" t="e">
        <f t="shared" si="1098"/>
        <v>#DIV/0!</v>
      </c>
      <c r="AJ424" s="223">
        <f t="shared" si="1099"/>
        <v>0</v>
      </c>
      <c r="AK424" s="367"/>
      <c r="AL424" s="222" t="e">
        <f t="shared" si="1100"/>
        <v>#DIV/0!</v>
      </c>
      <c r="AM424" s="223">
        <f t="shared" si="1101"/>
        <v>0</v>
      </c>
      <c r="AN424" s="367"/>
      <c r="AO424" s="222" t="e">
        <f t="shared" si="1102"/>
        <v>#DIV/0!</v>
      </c>
      <c r="AP424" s="223">
        <f t="shared" si="1103"/>
        <v>0</v>
      </c>
    </row>
    <row r="425" spans="1:42" s="20" customFormat="1" ht="25.5" hidden="1" outlineLevel="1" x14ac:dyDescent="0.25">
      <c r="A425" s="406" t="s">
        <v>853</v>
      </c>
      <c r="B425" s="264" t="s">
        <v>139</v>
      </c>
      <c r="C425" s="266" t="s">
        <v>12</v>
      </c>
      <c r="D425" s="356">
        <v>1</v>
      </c>
      <c r="E425" s="357">
        <f>'04_ETE_C.'!E163</f>
        <v>0</v>
      </c>
      <c r="F425" s="366">
        <f t="shared" si="1078"/>
        <v>0</v>
      </c>
      <c r="G425" s="367"/>
      <c r="H425" s="222" t="e">
        <f t="shared" si="1079"/>
        <v>#DIV/0!</v>
      </c>
      <c r="I425" s="223">
        <f t="shared" si="1080"/>
        <v>0</v>
      </c>
      <c r="J425" s="367"/>
      <c r="K425" s="222" t="e">
        <f t="shared" si="1081"/>
        <v>#DIV/0!</v>
      </c>
      <c r="L425" s="223">
        <f t="shared" si="1080"/>
        <v>0</v>
      </c>
      <c r="M425" s="367"/>
      <c r="N425" s="222" t="e">
        <f t="shared" si="1082"/>
        <v>#DIV/0!</v>
      </c>
      <c r="O425" s="223">
        <f t="shared" si="1083"/>
        <v>0</v>
      </c>
      <c r="P425" s="367"/>
      <c r="Q425" s="222" t="e">
        <f t="shared" si="1084"/>
        <v>#DIV/0!</v>
      </c>
      <c r="R425" s="223">
        <f t="shared" si="1085"/>
        <v>0</v>
      </c>
      <c r="S425" s="367"/>
      <c r="T425" s="222" t="e">
        <f t="shared" si="1086"/>
        <v>#DIV/0!</v>
      </c>
      <c r="U425" s="223">
        <f t="shared" si="1087"/>
        <v>0</v>
      </c>
      <c r="V425" s="367"/>
      <c r="W425" s="222" t="e">
        <f t="shared" si="1088"/>
        <v>#DIV/0!</v>
      </c>
      <c r="X425" s="223">
        <f t="shared" si="1089"/>
        <v>0</v>
      </c>
      <c r="Y425" s="367"/>
      <c r="Z425" s="222" t="e">
        <f t="shared" si="1090"/>
        <v>#DIV/0!</v>
      </c>
      <c r="AA425" s="223">
        <f t="shared" si="1091"/>
        <v>0</v>
      </c>
      <c r="AB425" s="367">
        <f t="shared" si="1092"/>
        <v>0.5</v>
      </c>
      <c r="AC425" s="222" t="e">
        <f t="shared" si="1093"/>
        <v>#DIV/0!</v>
      </c>
      <c r="AD425" s="223">
        <f t="shared" si="1094"/>
        <v>0</v>
      </c>
      <c r="AE425" s="367">
        <f t="shared" si="1095"/>
        <v>0.5</v>
      </c>
      <c r="AF425" s="222" t="e">
        <f t="shared" si="1096"/>
        <v>#DIV/0!</v>
      </c>
      <c r="AG425" s="223">
        <f t="shared" si="1097"/>
        <v>0</v>
      </c>
      <c r="AH425" s="367"/>
      <c r="AI425" s="222" t="e">
        <f t="shared" si="1098"/>
        <v>#DIV/0!</v>
      </c>
      <c r="AJ425" s="223">
        <f t="shared" si="1099"/>
        <v>0</v>
      </c>
      <c r="AK425" s="367"/>
      <c r="AL425" s="222" t="e">
        <f t="shared" si="1100"/>
        <v>#DIV/0!</v>
      </c>
      <c r="AM425" s="223">
        <f t="shared" si="1101"/>
        <v>0</v>
      </c>
      <c r="AN425" s="367"/>
      <c r="AO425" s="222" t="e">
        <f t="shared" si="1102"/>
        <v>#DIV/0!</v>
      </c>
      <c r="AP425" s="223">
        <f t="shared" si="1103"/>
        <v>0</v>
      </c>
    </row>
    <row r="426" spans="1:42" s="20" customFormat="1" hidden="1" outlineLevel="1" x14ac:dyDescent="0.25">
      <c r="A426" s="406" t="s">
        <v>854</v>
      </c>
      <c r="B426" s="264" t="s">
        <v>140</v>
      </c>
      <c r="C426" s="266" t="s">
        <v>12</v>
      </c>
      <c r="D426" s="356">
        <v>1</v>
      </c>
      <c r="E426" s="357">
        <f>'04_ETE_C.'!E164</f>
        <v>0</v>
      </c>
      <c r="F426" s="366">
        <f t="shared" si="1078"/>
        <v>0</v>
      </c>
      <c r="G426" s="367"/>
      <c r="H426" s="222" t="e">
        <f t="shared" si="1079"/>
        <v>#DIV/0!</v>
      </c>
      <c r="I426" s="223">
        <f t="shared" si="1080"/>
        <v>0</v>
      </c>
      <c r="J426" s="367"/>
      <c r="K426" s="222" t="e">
        <f t="shared" si="1081"/>
        <v>#DIV/0!</v>
      </c>
      <c r="L426" s="223">
        <f t="shared" si="1080"/>
        <v>0</v>
      </c>
      <c r="M426" s="367"/>
      <c r="N426" s="222" t="e">
        <f t="shared" si="1082"/>
        <v>#DIV/0!</v>
      </c>
      <c r="O426" s="223">
        <f t="shared" si="1083"/>
        <v>0</v>
      </c>
      <c r="P426" s="367"/>
      <c r="Q426" s="222" t="e">
        <f t="shared" si="1084"/>
        <v>#DIV/0!</v>
      </c>
      <c r="R426" s="223">
        <f t="shared" si="1085"/>
        <v>0</v>
      </c>
      <c r="S426" s="367"/>
      <c r="T426" s="222" t="e">
        <f t="shared" si="1086"/>
        <v>#DIV/0!</v>
      </c>
      <c r="U426" s="223">
        <f t="shared" si="1087"/>
        <v>0</v>
      </c>
      <c r="V426" s="367"/>
      <c r="W426" s="222" t="e">
        <f t="shared" si="1088"/>
        <v>#DIV/0!</v>
      </c>
      <c r="X426" s="223">
        <f t="shared" si="1089"/>
        <v>0</v>
      </c>
      <c r="Y426" s="367"/>
      <c r="Z426" s="222" t="e">
        <f t="shared" si="1090"/>
        <v>#DIV/0!</v>
      </c>
      <c r="AA426" s="223">
        <f t="shared" si="1091"/>
        <v>0</v>
      </c>
      <c r="AB426" s="367">
        <f t="shared" si="1092"/>
        <v>0.5</v>
      </c>
      <c r="AC426" s="222" t="e">
        <f t="shared" si="1093"/>
        <v>#DIV/0!</v>
      </c>
      <c r="AD426" s="223">
        <f t="shared" si="1094"/>
        <v>0</v>
      </c>
      <c r="AE426" s="367">
        <f t="shared" si="1095"/>
        <v>0.5</v>
      </c>
      <c r="AF426" s="222" t="e">
        <f t="shared" si="1096"/>
        <v>#DIV/0!</v>
      </c>
      <c r="AG426" s="223">
        <f t="shared" si="1097"/>
        <v>0</v>
      </c>
      <c r="AH426" s="367"/>
      <c r="AI426" s="222" t="e">
        <f t="shared" si="1098"/>
        <v>#DIV/0!</v>
      </c>
      <c r="AJ426" s="223">
        <f t="shared" si="1099"/>
        <v>0</v>
      </c>
      <c r="AK426" s="367"/>
      <c r="AL426" s="222" t="e">
        <f t="shared" si="1100"/>
        <v>#DIV/0!</v>
      </c>
      <c r="AM426" s="223">
        <f t="shared" si="1101"/>
        <v>0</v>
      </c>
      <c r="AN426" s="367"/>
      <c r="AO426" s="222" t="e">
        <f t="shared" si="1102"/>
        <v>#DIV/0!</v>
      </c>
      <c r="AP426" s="223">
        <f t="shared" si="1103"/>
        <v>0</v>
      </c>
    </row>
    <row r="427" spans="1:42" s="20" customFormat="1" hidden="1" outlineLevel="1" x14ac:dyDescent="0.25">
      <c r="A427" s="406" t="s">
        <v>855</v>
      </c>
      <c r="B427" s="264" t="s">
        <v>141</v>
      </c>
      <c r="C427" s="266" t="s">
        <v>12</v>
      </c>
      <c r="D427" s="356">
        <v>3</v>
      </c>
      <c r="E427" s="357">
        <f>'04_ETE_C.'!E165</f>
        <v>0</v>
      </c>
      <c r="F427" s="366">
        <f t="shared" si="1078"/>
        <v>0</v>
      </c>
      <c r="G427" s="367"/>
      <c r="H427" s="222" t="e">
        <f t="shared" si="1079"/>
        <v>#DIV/0!</v>
      </c>
      <c r="I427" s="223">
        <f t="shared" si="1080"/>
        <v>0</v>
      </c>
      <c r="J427" s="367"/>
      <c r="K427" s="222" t="e">
        <f t="shared" si="1081"/>
        <v>#DIV/0!</v>
      </c>
      <c r="L427" s="223">
        <f t="shared" si="1080"/>
        <v>0</v>
      </c>
      <c r="M427" s="367"/>
      <c r="N427" s="222" t="e">
        <f t="shared" si="1082"/>
        <v>#DIV/0!</v>
      </c>
      <c r="O427" s="223">
        <f t="shared" si="1083"/>
        <v>0</v>
      </c>
      <c r="P427" s="367"/>
      <c r="Q427" s="222" t="e">
        <f t="shared" si="1084"/>
        <v>#DIV/0!</v>
      </c>
      <c r="R427" s="223">
        <f t="shared" si="1085"/>
        <v>0</v>
      </c>
      <c r="S427" s="367"/>
      <c r="T427" s="222" t="e">
        <f t="shared" si="1086"/>
        <v>#DIV/0!</v>
      </c>
      <c r="U427" s="223">
        <f t="shared" si="1087"/>
        <v>0</v>
      </c>
      <c r="V427" s="367"/>
      <c r="W427" s="222" t="e">
        <f t="shared" si="1088"/>
        <v>#DIV/0!</v>
      </c>
      <c r="X427" s="223">
        <f t="shared" si="1089"/>
        <v>0</v>
      </c>
      <c r="Y427" s="367"/>
      <c r="Z427" s="222" t="e">
        <f t="shared" si="1090"/>
        <v>#DIV/0!</v>
      </c>
      <c r="AA427" s="223">
        <f t="shared" si="1091"/>
        <v>0</v>
      </c>
      <c r="AB427" s="367">
        <f t="shared" si="1092"/>
        <v>1.5</v>
      </c>
      <c r="AC427" s="222" t="e">
        <f t="shared" si="1093"/>
        <v>#DIV/0!</v>
      </c>
      <c r="AD427" s="223">
        <f t="shared" si="1094"/>
        <v>0</v>
      </c>
      <c r="AE427" s="367">
        <f t="shared" si="1095"/>
        <v>1.5</v>
      </c>
      <c r="AF427" s="222" t="e">
        <f t="shared" si="1096"/>
        <v>#DIV/0!</v>
      </c>
      <c r="AG427" s="223">
        <f t="shared" si="1097"/>
        <v>0</v>
      </c>
      <c r="AH427" s="367"/>
      <c r="AI427" s="222" t="e">
        <f t="shared" si="1098"/>
        <v>#DIV/0!</v>
      </c>
      <c r="AJ427" s="223">
        <f t="shared" si="1099"/>
        <v>0</v>
      </c>
      <c r="AK427" s="367"/>
      <c r="AL427" s="222" t="e">
        <f t="shared" si="1100"/>
        <v>#DIV/0!</v>
      </c>
      <c r="AM427" s="223">
        <f t="shared" si="1101"/>
        <v>0</v>
      </c>
      <c r="AN427" s="367"/>
      <c r="AO427" s="222" t="e">
        <f t="shared" si="1102"/>
        <v>#DIV/0!</v>
      </c>
      <c r="AP427" s="223">
        <f t="shared" si="1103"/>
        <v>0</v>
      </c>
    </row>
    <row r="428" spans="1:42" s="20" customFormat="1" ht="25.5" hidden="1" outlineLevel="1" x14ac:dyDescent="0.25">
      <c r="A428" s="406" t="s">
        <v>856</v>
      </c>
      <c r="B428" s="264" t="s">
        <v>142</v>
      </c>
      <c r="C428" s="266" t="s">
        <v>12</v>
      </c>
      <c r="D428" s="356">
        <v>3</v>
      </c>
      <c r="E428" s="357">
        <f>'04_ETE_C.'!E166</f>
        <v>0</v>
      </c>
      <c r="F428" s="366">
        <f t="shared" si="1078"/>
        <v>0</v>
      </c>
      <c r="G428" s="367"/>
      <c r="H428" s="222" t="e">
        <f t="shared" si="1079"/>
        <v>#DIV/0!</v>
      </c>
      <c r="I428" s="223">
        <f t="shared" si="1080"/>
        <v>0</v>
      </c>
      <c r="J428" s="367"/>
      <c r="K428" s="222" t="e">
        <f t="shared" si="1081"/>
        <v>#DIV/0!</v>
      </c>
      <c r="L428" s="223">
        <f t="shared" si="1080"/>
        <v>0</v>
      </c>
      <c r="M428" s="367"/>
      <c r="N428" s="222" t="e">
        <f t="shared" si="1082"/>
        <v>#DIV/0!</v>
      </c>
      <c r="O428" s="223">
        <f t="shared" si="1083"/>
        <v>0</v>
      </c>
      <c r="P428" s="367"/>
      <c r="Q428" s="222" t="e">
        <f t="shared" si="1084"/>
        <v>#DIV/0!</v>
      </c>
      <c r="R428" s="223">
        <f t="shared" si="1085"/>
        <v>0</v>
      </c>
      <c r="S428" s="367"/>
      <c r="T428" s="222" t="e">
        <f t="shared" si="1086"/>
        <v>#DIV/0!</v>
      </c>
      <c r="U428" s="223">
        <f t="shared" si="1087"/>
        <v>0</v>
      </c>
      <c r="V428" s="367"/>
      <c r="W428" s="222" t="e">
        <f t="shared" si="1088"/>
        <v>#DIV/0!</v>
      </c>
      <c r="X428" s="223">
        <f t="shared" si="1089"/>
        <v>0</v>
      </c>
      <c r="Y428" s="367"/>
      <c r="Z428" s="222" t="e">
        <f t="shared" si="1090"/>
        <v>#DIV/0!</v>
      </c>
      <c r="AA428" s="223">
        <f t="shared" si="1091"/>
        <v>0</v>
      </c>
      <c r="AB428" s="367">
        <f t="shared" si="1092"/>
        <v>1.5</v>
      </c>
      <c r="AC428" s="222" t="e">
        <f t="shared" si="1093"/>
        <v>#DIV/0!</v>
      </c>
      <c r="AD428" s="223">
        <f t="shared" si="1094"/>
        <v>0</v>
      </c>
      <c r="AE428" s="367">
        <f t="shared" si="1095"/>
        <v>1.5</v>
      </c>
      <c r="AF428" s="222" t="e">
        <f t="shared" si="1096"/>
        <v>#DIV/0!</v>
      </c>
      <c r="AG428" s="223">
        <f t="shared" si="1097"/>
        <v>0</v>
      </c>
      <c r="AH428" s="367"/>
      <c r="AI428" s="222" t="e">
        <f t="shared" si="1098"/>
        <v>#DIV/0!</v>
      </c>
      <c r="AJ428" s="223">
        <f t="shared" si="1099"/>
        <v>0</v>
      </c>
      <c r="AK428" s="367"/>
      <c r="AL428" s="222" t="e">
        <f t="shared" si="1100"/>
        <v>#DIV/0!</v>
      </c>
      <c r="AM428" s="223">
        <f t="shared" si="1101"/>
        <v>0</v>
      </c>
      <c r="AN428" s="367"/>
      <c r="AO428" s="222" t="e">
        <f t="shared" si="1102"/>
        <v>#DIV/0!</v>
      </c>
      <c r="AP428" s="223">
        <f t="shared" si="1103"/>
        <v>0</v>
      </c>
    </row>
    <row r="429" spans="1:42" s="20" customFormat="1" hidden="1" outlineLevel="1" x14ac:dyDescent="0.25">
      <c r="A429" s="406" t="s">
        <v>857</v>
      </c>
      <c r="B429" s="264" t="s">
        <v>143</v>
      </c>
      <c r="C429" s="266" t="s">
        <v>12</v>
      </c>
      <c r="D429" s="356">
        <v>1</v>
      </c>
      <c r="E429" s="357">
        <f>'04_ETE_C.'!E167</f>
        <v>0</v>
      </c>
      <c r="F429" s="366">
        <f t="shared" si="1078"/>
        <v>0</v>
      </c>
      <c r="G429" s="367"/>
      <c r="H429" s="222" t="e">
        <f t="shared" si="1079"/>
        <v>#DIV/0!</v>
      </c>
      <c r="I429" s="223">
        <f t="shared" si="1080"/>
        <v>0</v>
      </c>
      <c r="J429" s="367"/>
      <c r="K429" s="222" t="e">
        <f t="shared" si="1081"/>
        <v>#DIV/0!</v>
      </c>
      <c r="L429" s="223">
        <f t="shared" si="1080"/>
        <v>0</v>
      </c>
      <c r="M429" s="367"/>
      <c r="N429" s="222" t="e">
        <f t="shared" si="1082"/>
        <v>#DIV/0!</v>
      </c>
      <c r="O429" s="223">
        <f t="shared" si="1083"/>
        <v>0</v>
      </c>
      <c r="P429" s="367"/>
      <c r="Q429" s="222" t="e">
        <f t="shared" si="1084"/>
        <v>#DIV/0!</v>
      </c>
      <c r="R429" s="223">
        <f t="shared" si="1085"/>
        <v>0</v>
      </c>
      <c r="S429" s="367"/>
      <c r="T429" s="222" t="e">
        <f t="shared" si="1086"/>
        <v>#DIV/0!</v>
      </c>
      <c r="U429" s="223">
        <f t="shared" si="1087"/>
        <v>0</v>
      </c>
      <c r="V429" s="367"/>
      <c r="W429" s="222" t="e">
        <f t="shared" si="1088"/>
        <v>#DIV/0!</v>
      </c>
      <c r="X429" s="223">
        <f t="shared" si="1089"/>
        <v>0</v>
      </c>
      <c r="Y429" s="367"/>
      <c r="Z429" s="222" t="e">
        <f t="shared" si="1090"/>
        <v>#DIV/0!</v>
      </c>
      <c r="AA429" s="223">
        <f t="shared" si="1091"/>
        <v>0</v>
      </c>
      <c r="AB429" s="367">
        <f t="shared" si="1092"/>
        <v>0.5</v>
      </c>
      <c r="AC429" s="222" t="e">
        <f t="shared" si="1093"/>
        <v>#DIV/0!</v>
      </c>
      <c r="AD429" s="223">
        <f t="shared" si="1094"/>
        <v>0</v>
      </c>
      <c r="AE429" s="367">
        <f t="shared" si="1095"/>
        <v>0.5</v>
      </c>
      <c r="AF429" s="222" t="e">
        <f t="shared" si="1096"/>
        <v>#DIV/0!</v>
      </c>
      <c r="AG429" s="223">
        <f t="shared" si="1097"/>
        <v>0</v>
      </c>
      <c r="AH429" s="367"/>
      <c r="AI429" s="222" t="e">
        <f t="shared" si="1098"/>
        <v>#DIV/0!</v>
      </c>
      <c r="AJ429" s="223">
        <f t="shared" si="1099"/>
        <v>0</v>
      </c>
      <c r="AK429" s="367"/>
      <c r="AL429" s="222" t="e">
        <f t="shared" si="1100"/>
        <v>#DIV/0!</v>
      </c>
      <c r="AM429" s="223">
        <f t="shared" si="1101"/>
        <v>0</v>
      </c>
      <c r="AN429" s="367"/>
      <c r="AO429" s="222" t="e">
        <f t="shared" si="1102"/>
        <v>#DIV/0!</v>
      </c>
      <c r="AP429" s="223">
        <f t="shared" si="1103"/>
        <v>0</v>
      </c>
    </row>
    <row r="430" spans="1:42" s="20" customFormat="1" hidden="1" outlineLevel="1" x14ac:dyDescent="0.25">
      <c r="A430" s="406" t="s">
        <v>858</v>
      </c>
      <c r="B430" s="264" t="s">
        <v>144</v>
      </c>
      <c r="C430" s="266" t="s">
        <v>12</v>
      </c>
      <c r="D430" s="356">
        <v>2</v>
      </c>
      <c r="E430" s="357">
        <f>'04_ETE_C.'!E168</f>
        <v>0</v>
      </c>
      <c r="F430" s="366">
        <f t="shared" si="1078"/>
        <v>0</v>
      </c>
      <c r="G430" s="367"/>
      <c r="H430" s="222" t="e">
        <f t="shared" si="1079"/>
        <v>#DIV/0!</v>
      </c>
      <c r="I430" s="223">
        <f t="shared" si="1080"/>
        <v>0</v>
      </c>
      <c r="J430" s="367"/>
      <c r="K430" s="222" t="e">
        <f t="shared" si="1081"/>
        <v>#DIV/0!</v>
      </c>
      <c r="L430" s="223">
        <f t="shared" si="1080"/>
        <v>0</v>
      </c>
      <c r="M430" s="367"/>
      <c r="N430" s="222" t="e">
        <f t="shared" si="1082"/>
        <v>#DIV/0!</v>
      </c>
      <c r="O430" s="223">
        <f t="shared" si="1083"/>
        <v>0</v>
      </c>
      <c r="P430" s="367"/>
      <c r="Q430" s="222" t="e">
        <f t="shared" si="1084"/>
        <v>#DIV/0!</v>
      </c>
      <c r="R430" s="223">
        <f t="shared" si="1085"/>
        <v>0</v>
      </c>
      <c r="S430" s="367"/>
      <c r="T430" s="222" t="e">
        <f t="shared" si="1086"/>
        <v>#DIV/0!</v>
      </c>
      <c r="U430" s="223">
        <f t="shared" si="1087"/>
        <v>0</v>
      </c>
      <c r="V430" s="367"/>
      <c r="W430" s="222" t="e">
        <f t="shared" si="1088"/>
        <v>#DIV/0!</v>
      </c>
      <c r="X430" s="223">
        <f t="shared" si="1089"/>
        <v>0</v>
      </c>
      <c r="Y430" s="367"/>
      <c r="Z430" s="222" t="e">
        <f t="shared" si="1090"/>
        <v>#DIV/0!</v>
      </c>
      <c r="AA430" s="223">
        <f t="shared" si="1091"/>
        <v>0</v>
      </c>
      <c r="AB430" s="367">
        <f t="shared" si="1092"/>
        <v>1</v>
      </c>
      <c r="AC430" s="222" t="e">
        <f t="shared" si="1093"/>
        <v>#DIV/0!</v>
      </c>
      <c r="AD430" s="223">
        <f t="shared" si="1094"/>
        <v>0</v>
      </c>
      <c r="AE430" s="367">
        <f t="shared" si="1095"/>
        <v>1</v>
      </c>
      <c r="AF430" s="222" t="e">
        <f t="shared" si="1096"/>
        <v>#DIV/0!</v>
      </c>
      <c r="AG430" s="223">
        <f t="shared" si="1097"/>
        <v>0</v>
      </c>
      <c r="AH430" s="367"/>
      <c r="AI430" s="222" t="e">
        <f t="shared" si="1098"/>
        <v>#DIV/0!</v>
      </c>
      <c r="AJ430" s="223">
        <f t="shared" si="1099"/>
        <v>0</v>
      </c>
      <c r="AK430" s="367"/>
      <c r="AL430" s="222" t="e">
        <f t="shared" si="1100"/>
        <v>#DIV/0!</v>
      </c>
      <c r="AM430" s="223">
        <f t="shared" si="1101"/>
        <v>0</v>
      </c>
      <c r="AN430" s="367"/>
      <c r="AO430" s="222" t="e">
        <f t="shared" si="1102"/>
        <v>#DIV/0!</v>
      </c>
      <c r="AP430" s="223">
        <f t="shared" si="1103"/>
        <v>0</v>
      </c>
    </row>
    <row r="431" spans="1:42" s="20" customFormat="1" hidden="1" outlineLevel="1" x14ac:dyDescent="0.25">
      <c r="A431" s="406" t="s">
        <v>859</v>
      </c>
      <c r="B431" s="264" t="s">
        <v>145</v>
      </c>
      <c r="C431" s="266" t="s">
        <v>12</v>
      </c>
      <c r="D431" s="356">
        <v>2</v>
      </c>
      <c r="E431" s="357">
        <f>'04_ETE_C.'!E169</f>
        <v>0</v>
      </c>
      <c r="F431" s="366">
        <f t="shared" si="1078"/>
        <v>0</v>
      </c>
      <c r="G431" s="367"/>
      <c r="H431" s="222" t="e">
        <f t="shared" si="1079"/>
        <v>#DIV/0!</v>
      </c>
      <c r="I431" s="223">
        <f t="shared" si="1080"/>
        <v>0</v>
      </c>
      <c r="J431" s="367"/>
      <c r="K431" s="222" t="e">
        <f t="shared" si="1081"/>
        <v>#DIV/0!</v>
      </c>
      <c r="L431" s="223">
        <f t="shared" si="1080"/>
        <v>0</v>
      </c>
      <c r="M431" s="367"/>
      <c r="N431" s="222" t="e">
        <f t="shared" si="1082"/>
        <v>#DIV/0!</v>
      </c>
      <c r="O431" s="223">
        <f t="shared" si="1083"/>
        <v>0</v>
      </c>
      <c r="P431" s="367"/>
      <c r="Q431" s="222" t="e">
        <f t="shared" si="1084"/>
        <v>#DIV/0!</v>
      </c>
      <c r="R431" s="223">
        <f t="shared" si="1085"/>
        <v>0</v>
      </c>
      <c r="S431" s="367"/>
      <c r="T431" s="222" t="e">
        <f t="shared" si="1086"/>
        <v>#DIV/0!</v>
      </c>
      <c r="U431" s="223">
        <f t="shared" si="1087"/>
        <v>0</v>
      </c>
      <c r="V431" s="367"/>
      <c r="W431" s="222" t="e">
        <f t="shared" si="1088"/>
        <v>#DIV/0!</v>
      </c>
      <c r="X431" s="223">
        <f t="shared" si="1089"/>
        <v>0</v>
      </c>
      <c r="Y431" s="367"/>
      <c r="Z431" s="222" t="e">
        <f t="shared" si="1090"/>
        <v>#DIV/0!</v>
      </c>
      <c r="AA431" s="223">
        <f t="shared" si="1091"/>
        <v>0</v>
      </c>
      <c r="AB431" s="367">
        <f t="shared" si="1092"/>
        <v>1</v>
      </c>
      <c r="AC431" s="222" t="e">
        <f t="shared" si="1093"/>
        <v>#DIV/0!</v>
      </c>
      <c r="AD431" s="223">
        <f t="shared" si="1094"/>
        <v>0</v>
      </c>
      <c r="AE431" s="367">
        <f t="shared" si="1095"/>
        <v>1</v>
      </c>
      <c r="AF431" s="222" t="e">
        <f t="shared" si="1096"/>
        <v>#DIV/0!</v>
      </c>
      <c r="AG431" s="223">
        <f t="shared" si="1097"/>
        <v>0</v>
      </c>
      <c r="AH431" s="367"/>
      <c r="AI431" s="222" t="e">
        <f t="shared" si="1098"/>
        <v>#DIV/0!</v>
      </c>
      <c r="AJ431" s="223">
        <f t="shared" si="1099"/>
        <v>0</v>
      </c>
      <c r="AK431" s="367"/>
      <c r="AL431" s="222" t="e">
        <f t="shared" si="1100"/>
        <v>#DIV/0!</v>
      </c>
      <c r="AM431" s="223">
        <f t="shared" si="1101"/>
        <v>0</v>
      </c>
      <c r="AN431" s="367"/>
      <c r="AO431" s="222" t="e">
        <f t="shared" si="1102"/>
        <v>#DIV/0!</v>
      </c>
      <c r="AP431" s="223">
        <f t="shared" si="1103"/>
        <v>0</v>
      </c>
    </row>
    <row r="432" spans="1:42" s="20" customFormat="1" ht="25.5" hidden="1" outlineLevel="1" x14ac:dyDescent="0.25">
      <c r="A432" s="406" t="s">
        <v>860</v>
      </c>
      <c r="B432" s="264" t="s">
        <v>146</v>
      </c>
      <c r="C432" s="266" t="s">
        <v>12</v>
      </c>
      <c r="D432" s="356">
        <v>1</v>
      </c>
      <c r="E432" s="357">
        <f>'04_ETE_C.'!E170</f>
        <v>0</v>
      </c>
      <c r="F432" s="366">
        <f t="shared" si="1078"/>
        <v>0</v>
      </c>
      <c r="G432" s="367"/>
      <c r="H432" s="222" t="e">
        <f t="shared" si="1079"/>
        <v>#DIV/0!</v>
      </c>
      <c r="I432" s="223">
        <f t="shared" si="1080"/>
        <v>0</v>
      </c>
      <c r="J432" s="367"/>
      <c r="K432" s="222" t="e">
        <f t="shared" si="1081"/>
        <v>#DIV/0!</v>
      </c>
      <c r="L432" s="223">
        <f t="shared" si="1080"/>
        <v>0</v>
      </c>
      <c r="M432" s="367"/>
      <c r="N432" s="222" t="e">
        <f t="shared" si="1082"/>
        <v>#DIV/0!</v>
      </c>
      <c r="O432" s="223">
        <f t="shared" si="1083"/>
        <v>0</v>
      </c>
      <c r="P432" s="367"/>
      <c r="Q432" s="222" t="e">
        <f t="shared" si="1084"/>
        <v>#DIV/0!</v>
      </c>
      <c r="R432" s="223">
        <f t="shared" si="1085"/>
        <v>0</v>
      </c>
      <c r="S432" s="367"/>
      <c r="T432" s="222" t="e">
        <f t="shared" si="1086"/>
        <v>#DIV/0!</v>
      </c>
      <c r="U432" s="223">
        <f t="shared" si="1087"/>
        <v>0</v>
      </c>
      <c r="V432" s="367"/>
      <c r="W432" s="222" t="e">
        <f t="shared" si="1088"/>
        <v>#DIV/0!</v>
      </c>
      <c r="X432" s="223">
        <f t="shared" si="1089"/>
        <v>0</v>
      </c>
      <c r="Y432" s="367"/>
      <c r="Z432" s="222" t="e">
        <f t="shared" si="1090"/>
        <v>#DIV/0!</v>
      </c>
      <c r="AA432" s="223">
        <f t="shared" si="1091"/>
        <v>0</v>
      </c>
      <c r="AB432" s="367">
        <f t="shared" si="1092"/>
        <v>0.5</v>
      </c>
      <c r="AC432" s="222" t="e">
        <f t="shared" si="1093"/>
        <v>#DIV/0!</v>
      </c>
      <c r="AD432" s="223">
        <f t="shared" si="1094"/>
        <v>0</v>
      </c>
      <c r="AE432" s="367">
        <f t="shared" si="1095"/>
        <v>0.5</v>
      </c>
      <c r="AF432" s="222" t="e">
        <f t="shared" si="1096"/>
        <v>#DIV/0!</v>
      </c>
      <c r="AG432" s="223">
        <f t="shared" si="1097"/>
        <v>0</v>
      </c>
      <c r="AH432" s="367"/>
      <c r="AI432" s="222" t="e">
        <f t="shared" si="1098"/>
        <v>#DIV/0!</v>
      </c>
      <c r="AJ432" s="223">
        <f t="shared" si="1099"/>
        <v>0</v>
      </c>
      <c r="AK432" s="367"/>
      <c r="AL432" s="222" t="e">
        <f t="shared" si="1100"/>
        <v>#DIV/0!</v>
      </c>
      <c r="AM432" s="223">
        <f t="shared" si="1101"/>
        <v>0</v>
      </c>
      <c r="AN432" s="367"/>
      <c r="AO432" s="222" t="e">
        <f t="shared" si="1102"/>
        <v>#DIV/0!</v>
      </c>
      <c r="AP432" s="223">
        <f t="shared" si="1103"/>
        <v>0</v>
      </c>
    </row>
    <row r="433" spans="1:42" s="20" customFormat="1" hidden="1" outlineLevel="1" x14ac:dyDescent="0.25">
      <c r="A433" s="406" t="s">
        <v>861</v>
      </c>
      <c r="B433" s="264" t="s">
        <v>147</v>
      </c>
      <c r="C433" s="266" t="s">
        <v>12</v>
      </c>
      <c r="D433" s="356">
        <v>1</v>
      </c>
      <c r="E433" s="357">
        <f>'04_ETE_C.'!E171</f>
        <v>0</v>
      </c>
      <c r="F433" s="366">
        <f t="shared" si="1078"/>
        <v>0</v>
      </c>
      <c r="G433" s="367"/>
      <c r="H433" s="222" t="e">
        <f t="shared" si="1079"/>
        <v>#DIV/0!</v>
      </c>
      <c r="I433" s="223">
        <f t="shared" si="1080"/>
        <v>0</v>
      </c>
      <c r="J433" s="367"/>
      <c r="K433" s="222" t="e">
        <f t="shared" si="1081"/>
        <v>#DIV/0!</v>
      </c>
      <c r="L433" s="223">
        <f t="shared" si="1080"/>
        <v>0</v>
      </c>
      <c r="M433" s="367"/>
      <c r="N433" s="222" t="e">
        <f t="shared" si="1082"/>
        <v>#DIV/0!</v>
      </c>
      <c r="O433" s="223">
        <f t="shared" si="1083"/>
        <v>0</v>
      </c>
      <c r="P433" s="367"/>
      <c r="Q433" s="222" t="e">
        <f t="shared" si="1084"/>
        <v>#DIV/0!</v>
      </c>
      <c r="R433" s="223">
        <f t="shared" si="1085"/>
        <v>0</v>
      </c>
      <c r="S433" s="367"/>
      <c r="T433" s="222" t="e">
        <f t="shared" si="1086"/>
        <v>#DIV/0!</v>
      </c>
      <c r="U433" s="223">
        <f t="shared" si="1087"/>
        <v>0</v>
      </c>
      <c r="V433" s="367"/>
      <c r="W433" s="222" t="e">
        <f t="shared" si="1088"/>
        <v>#DIV/0!</v>
      </c>
      <c r="X433" s="223">
        <f t="shared" si="1089"/>
        <v>0</v>
      </c>
      <c r="Y433" s="367"/>
      <c r="Z433" s="222" t="e">
        <f t="shared" si="1090"/>
        <v>#DIV/0!</v>
      </c>
      <c r="AA433" s="223">
        <f t="shared" si="1091"/>
        <v>0</v>
      </c>
      <c r="AB433" s="367">
        <f t="shared" si="1092"/>
        <v>0.5</v>
      </c>
      <c r="AC433" s="222" t="e">
        <f t="shared" si="1093"/>
        <v>#DIV/0!</v>
      </c>
      <c r="AD433" s="223">
        <f t="shared" si="1094"/>
        <v>0</v>
      </c>
      <c r="AE433" s="367">
        <f t="shared" si="1095"/>
        <v>0.5</v>
      </c>
      <c r="AF433" s="222" t="e">
        <f t="shared" si="1096"/>
        <v>#DIV/0!</v>
      </c>
      <c r="AG433" s="223">
        <f t="shared" si="1097"/>
        <v>0</v>
      </c>
      <c r="AH433" s="367"/>
      <c r="AI433" s="222" t="e">
        <f t="shared" si="1098"/>
        <v>#DIV/0!</v>
      </c>
      <c r="AJ433" s="223">
        <f t="shared" si="1099"/>
        <v>0</v>
      </c>
      <c r="AK433" s="367"/>
      <c r="AL433" s="222" t="e">
        <f t="shared" si="1100"/>
        <v>#DIV/0!</v>
      </c>
      <c r="AM433" s="223">
        <f t="shared" si="1101"/>
        <v>0</v>
      </c>
      <c r="AN433" s="367"/>
      <c r="AO433" s="222" t="e">
        <f t="shared" si="1102"/>
        <v>#DIV/0!</v>
      </c>
      <c r="AP433" s="223">
        <f t="shared" si="1103"/>
        <v>0</v>
      </c>
    </row>
    <row r="434" spans="1:42" s="20" customFormat="1" hidden="1" outlineLevel="1" x14ac:dyDescent="0.25">
      <c r="A434" s="406" t="s">
        <v>862</v>
      </c>
      <c r="B434" s="264" t="s">
        <v>148</v>
      </c>
      <c r="C434" s="266" t="s">
        <v>12</v>
      </c>
      <c r="D434" s="356">
        <v>2</v>
      </c>
      <c r="E434" s="357">
        <f>'04_ETE_C.'!E172</f>
        <v>0</v>
      </c>
      <c r="F434" s="366">
        <f t="shared" si="1078"/>
        <v>0</v>
      </c>
      <c r="G434" s="367"/>
      <c r="H434" s="222" t="e">
        <f t="shared" si="1079"/>
        <v>#DIV/0!</v>
      </c>
      <c r="I434" s="223">
        <f t="shared" si="1080"/>
        <v>0</v>
      </c>
      <c r="J434" s="367"/>
      <c r="K434" s="222" t="e">
        <f t="shared" si="1081"/>
        <v>#DIV/0!</v>
      </c>
      <c r="L434" s="223">
        <f t="shared" si="1080"/>
        <v>0</v>
      </c>
      <c r="M434" s="367"/>
      <c r="N434" s="222" t="e">
        <f t="shared" si="1082"/>
        <v>#DIV/0!</v>
      </c>
      <c r="O434" s="223">
        <f t="shared" si="1083"/>
        <v>0</v>
      </c>
      <c r="P434" s="367"/>
      <c r="Q434" s="222" t="e">
        <f t="shared" si="1084"/>
        <v>#DIV/0!</v>
      </c>
      <c r="R434" s="223">
        <f t="shared" si="1085"/>
        <v>0</v>
      </c>
      <c r="S434" s="367"/>
      <c r="T434" s="222" t="e">
        <f t="shared" si="1086"/>
        <v>#DIV/0!</v>
      </c>
      <c r="U434" s="223">
        <f t="shared" si="1087"/>
        <v>0</v>
      </c>
      <c r="V434" s="367"/>
      <c r="W434" s="222" t="e">
        <f t="shared" si="1088"/>
        <v>#DIV/0!</v>
      </c>
      <c r="X434" s="223">
        <f t="shared" si="1089"/>
        <v>0</v>
      </c>
      <c r="Y434" s="367"/>
      <c r="Z434" s="222" t="e">
        <f t="shared" si="1090"/>
        <v>#DIV/0!</v>
      </c>
      <c r="AA434" s="223">
        <f t="shared" si="1091"/>
        <v>0</v>
      </c>
      <c r="AB434" s="367">
        <f t="shared" si="1092"/>
        <v>1</v>
      </c>
      <c r="AC434" s="222" t="e">
        <f t="shared" si="1093"/>
        <v>#DIV/0!</v>
      </c>
      <c r="AD434" s="223">
        <f t="shared" si="1094"/>
        <v>0</v>
      </c>
      <c r="AE434" s="367">
        <f t="shared" si="1095"/>
        <v>1</v>
      </c>
      <c r="AF434" s="222" t="e">
        <f t="shared" si="1096"/>
        <v>#DIV/0!</v>
      </c>
      <c r="AG434" s="223">
        <f t="shared" si="1097"/>
        <v>0</v>
      </c>
      <c r="AH434" s="367"/>
      <c r="AI434" s="222" t="e">
        <f t="shared" si="1098"/>
        <v>#DIV/0!</v>
      </c>
      <c r="AJ434" s="223">
        <f t="shared" si="1099"/>
        <v>0</v>
      </c>
      <c r="AK434" s="367"/>
      <c r="AL434" s="222" t="e">
        <f t="shared" si="1100"/>
        <v>#DIV/0!</v>
      </c>
      <c r="AM434" s="223">
        <f t="shared" si="1101"/>
        <v>0</v>
      </c>
      <c r="AN434" s="367"/>
      <c r="AO434" s="222" t="e">
        <f t="shared" si="1102"/>
        <v>#DIV/0!</v>
      </c>
      <c r="AP434" s="223">
        <f t="shared" si="1103"/>
        <v>0</v>
      </c>
    </row>
    <row r="435" spans="1:42" s="20" customFormat="1" ht="25.5" hidden="1" outlineLevel="1" x14ac:dyDescent="0.25">
      <c r="A435" s="406" t="s">
        <v>863</v>
      </c>
      <c r="B435" s="264" t="s">
        <v>149</v>
      </c>
      <c r="C435" s="266" t="s">
        <v>12</v>
      </c>
      <c r="D435" s="356">
        <v>1</v>
      </c>
      <c r="E435" s="357">
        <f>'04_ETE_C.'!E173</f>
        <v>0</v>
      </c>
      <c r="F435" s="366">
        <f t="shared" si="1078"/>
        <v>0</v>
      </c>
      <c r="G435" s="367"/>
      <c r="H435" s="222" t="e">
        <f t="shared" si="1079"/>
        <v>#DIV/0!</v>
      </c>
      <c r="I435" s="223">
        <f t="shared" si="1080"/>
        <v>0</v>
      </c>
      <c r="J435" s="367"/>
      <c r="K435" s="222" t="e">
        <f t="shared" si="1081"/>
        <v>#DIV/0!</v>
      </c>
      <c r="L435" s="223">
        <f t="shared" si="1080"/>
        <v>0</v>
      </c>
      <c r="M435" s="367"/>
      <c r="N435" s="222" t="e">
        <f t="shared" si="1082"/>
        <v>#DIV/0!</v>
      </c>
      <c r="O435" s="223">
        <f t="shared" si="1083"/>
        <v>0</v>
      </c>
      <c r="P435" s="367"/>
      <c r="Q435" s="222" t="e">
        <f t="shared" si="1084"/>
        <v>#DIV/0!</v>
      </c>
      <c r="R435" s="223">
        <f t="shared" si="1085"/>
        <v>0</v>
      </c>
      <c r="S435" s="367"/>
      <c r="T435" s="222" t="e">
        <f t="shared" si="1086"/>
        <v>#DIV/0!</v>
      </c>
      <c r="U435" s="223">
        <f t="shared" si="1087"/>
        <v>0</v>
      </c>
      <c r="V435" s="367"/>
      <c r="W435" s="222" t="e">
        <f t="shared" si="1088"/>
        <v>#DIV/0!</v>
      </c>
      <c r="X435" s="223">
        <f t="shared" si="1089"/>
        <v>0</v>
      </c>
      <c r="Y435" s="367"/>
      <c r="Z435" s="222" t="e">
        <f t="shared" si="1090"/>
        <v>#DIV/0!</v>
      </c>
      <c r="AA435" s="223">
        <f t="shared" si="1091"/>
        <v>0</v>
      </c>
      <c r="AB435" s="367">
        <f t="shared" si="1092"/>
        <v>0.5</v>
      </c>
      <c r="AC435" s="222" t="e">
        <f t="shared" si="1093"/>
        <v>#DIV/0!</v>
      </c>
      <c r="AD435" s="223">
        <f t="shared" si="1094"/>
        <v>0</v>
      </c>
      <c r="AE435" s="367">
        <f t="shared" si="1095"/>
        <v>0.5</v>
      </c>
      <c r="AF435" s="222" t="e">
        <f t="shared" si="1096"/>
        <v>#DIV/0!</v>
      </c>
      <c r="AG435" s="223">
        <f t="shared" si="1097"/>
        <v>0</v>
      </c>
      <c r="AH435" s="367"/>
      <c r="AI435" s="222" t="e">
        <f t="shared" si="1098"/>
        <v>#DIV/0!</v>
      </c>
      <c r="AJ435" s="223">
        <f t="shared" si="1099"/>
        <v>0</v>
      </c>
      <c r="AK435" s="367"/>
      <c r="AL435" s="222" t="e">
        <f t="shared" si="1100"/>
        <v>#DIV/0!</v>
      </c>
      <c r="AM435" s="223">
        <f t="shared" si="1101"/>
        <v>0</v>
      </c>
      <c r="AN435" s="367"/>
      <c r="AO435" s="222" t="e">
        <f t="shared" si="1102"/>
        <v>#DIV/0!</v>
      </c>
      <c r="AP435" s="223">
        <f t="shared" si="1103"/>
        <v>0</v>
      </c>
    </row>
    <row r="436" spans="1:42" s="20" customFormat="1" ht="25.5" hidden="1" outlineLevel="1" x14ac:dyDescent="0.25">
      <c r="A436" s="406" t="s">
        <v>864</v>
      </c>
      <c r="B436" s="264" t="s">
        <v>150</v>
      </c>
      <c r="C436" s="266" t="s">
        <v>12</v>
      </c>
      <c r="D436" s="356">
        <v>1</v>
      </c>
      <c r="E436" s="357">
        <f>'04_ETE_C.'!E174</f>
        <v>0</v>
      </c>
      <c r="F436" s="366">
        <f t="shared" si="1078"/>
        <v>0</v>
      </c>
      <c r="G436" s="367"/>
      <c r="H436" s="222" t="e">
        <f t="shared" si="1079"/>
        <v>#DIV/0!</v>
      </c>
      <c r="I436" s="223">
        <f t="shared" si="1080"/>
        <v>0</v>
      </c>
      <c r="J436" s="367"/>
      <c r="K436" s="222" t="e">
        <f t="shared" si="1081"/>
        <v>#DIV/0!</v>
      </c>
      <c r="L436" s="223">
        <f t="shared" si="1080"/>
        <v>0</v>
      </c>
      <c r="M436" s="367"/>
      <c r="N436" s="222" t="e">
        <f t="shared" si="1082"/>
        <v>#DIV/0!</v>
      </c>
      <c r="O436" s="223">
        <f t="shared" si="1083"/>
        <v>0</v>
      </c>
      <c r="P436" s="367"/>
      <c r="Q436" s="222" t="e">
        <f t="shared" si="1084"/>
        <v>#DIV/0!</v>
      </c>
      <c r="R436" s="223">
        <f t="shared" si="1085"/>
        <v>0</v>
      </c>
      <c r="S436" s="367"/>
      <c r="T436" s="222" t="e">
        <f t="shared" si="1086"/>
        <v>#DIV/0!</v>
      </c>
      <c r="U436" s="223">
        <f t="shared" si="1087"/>
        <v>0</v>
      </c>
      <c r="V436" s="367"/>
      <c r="W436" s="222" t="e">
        <f t="shared" si="1088"/>
        <v>#DIV/0!</v>
      </c>
      <c r="X436" s="223">
        <f t="shared" si="1089"/>
        <v>0</v>
      </c>
      <c r="Y436" s="367"/>
      <c r="Z436" s="222" t="e">
        <f t="shared" si="1090"/>
        <v>#DIV/0!</v>
      </c>
      <c r="AA436" s="223">
        <f t="shared" si="1091"/>
        <v>0</v>
      </c>
      <c r="AB436" s="367">
        <f t="shared" si="1092"/>
        <v>0.5</v>
      </c>
      <c r="AC436" s="222" t="e">
        <f t="shared" si="1093"/>
        <v>#DIV/0!</v>
      </c>
      <c r="AD436" s="223">
        <f t="shared" si="1094"/>
        <v>0</v>
      </c>
      <c r="AE436" s="367">
        <f t="shared" si="1095"/>
        <v>0.5</v>
      </c>
      <c r="AF436" s="222" t="e">
        <f t="shared" si="1096"/>
        <v>#DIV/0!</v>
      </c>
      <c r="AG436" s="223">
        <f t="shared" si="1097"/>
        <v>0</v>
      </c>
      <c r="AH436" s="367"/>
      <c r="AI436" s="222" t="e">
        <f t="shared" si="1098"/>
        <v>#DIV/0!</v>
      </c>
      <c r="AJ436" s="223">
        <f t="shared" si="1099"/>
        <v>0</v>
      </c>
      <c r="AK436" s="367"/>
      <c r="AL436" s="222" t="e">
        <f t="shared" si="1100"/>
        <v>#DIV/0!</v>
      </c>
      <c r="AM436" s="223">
        <f t="shared" si="1101"/>
        <v>0</v>
      </c>
      <c r="AN436" s="367"/>
      <c r="AO436" s="222" t="e">
        <f t="shared" si="1102"/>
        <v>#DIV/0!</v>
      </c>
      <c r="AP436" s="223">
        <f t="shared" si="1103"/>
        <v>0</v>
      </c>
    </row>
    <row r="437" spans="1:42" s="20" customFormat="1" hidden="1" outlineLevel="1" x14ac:dyDescent="0.25">
      <c r="A437" s="406" t="s">
        <v>865</v>
      </c>
      <c r="B437" s="264" t="s">
        <v>151</v>
      </c>
      <c r="C437" s="266" t="s">
        <v>112</v>
      </c>
      <c r="D437" s="356">
        <v>1</v>
      </c>
      <c r="E437" s="357">
        <f>'04_ETE_C.'!E175</f>
        <v>0</v>
      </c>
      <c r="F437" s="366">
        <f t="shared" si="1078"/>
        <v>0</v>
      </c>
      <c r="G437" s="367"/>
      <c r="H437" s="222" t="e">
        <f t="shared" si="1079"/>
        <v>#DIV/0!</v>
      </c>
      <c r="I437" s="223">
        <f t="shared" si="1080"/>
        <v>0</v>
      </c>
      <c r="J437" s="367"/>
      <c r="K437" s="222" t="e">
        <f t="shared" si="1081"/>
        <v>#DIV/0!</v>
      </c>
      <c r="L437" s="223">
        <f t="shared" si="1080"/>
        <v>0</v>
      </c>
      <c r="M437" s="367"/>
      <c r="N437" s="222" t="e">
        <f t="shared" si="1082"/>
        <v>#DIV/0!</v>
      </c>
      <c r="O437" s="223">
        <f t="shared" si="1083"/>
        <v>0</v>
      </c>
      <c r="P437" s="367"/>
      <c r="Q437" s="222" t="e">
        <f t="shared" si="1084"/>
        <v>#DIV/0!</v>
      </c>
      <c r="R437" s="223">
        <f t="shared" si="1085"/>
        <v>0</v>
      </c>
      <c r="S437" s="367"/>
      <c r="T437" s="222" t="e">
        <f t="shared" si="1086"/>
        <v>#DIV/0!</v>
      </c>
      <c r="U437" s="223">
        <f t="shared" si="1087"/>
        <v>0</v>
      </c>
      <c r="V437" s="367"/>
      <c r="W437" s="222" t="e">
        <f t="shared" si="1088"/>
        <v>#DIV/0!</v>
      </c>
      <c r="X437" s="223">
        <f t="shared" si="1089"/>
        <v>0</v>
      </c>
      <c r="Y437" s="367"/>
      <c r="Z437" s="222" t="e">
        <f t="shared" si="1090"/>
        <v>#DIV/0!</v>
      </c>
      <c r="AA437" s="223">
        <f t="shared" si="1091"/>
        <v>0</v>
      </c>
      <c r="AB437" s="367">
        <f t="shared" si="1092"/>
        <v>0.5</v>
      </c>
      <c r="AC437" s="222" t="e">
        <f t="shared" si="1093"/>
        <v>#DIV/0!</v>
      </c>
      <c r="AD437" s="223">
        <f t="shared" si="1094"/>
        <v>0</v>
      </c>
      <c r="AE437" s="367">
        <f t="shared" si="1095"/>
        <v>0.5</v>
      </c>
      <c r="AF437" s="222" t="e">
        <f t="shared" si="1096"/>
        <v>#DIV/0!</v>
      </c>
      <c r="AG437" s="223">
        <f t="shared" si="1097"/>
        <v>0</v>
      </c>
      <c r="AH437" s="367"/>
      <c r="AI437" s="222" t="e">
        <f t="shared" si="1098"/>
        <v>#DIV/0!</v>
      </c>
      <c r="AJ437" s="223">
        <f t="shared" si="1099"/>
        <v>0</v>
      </c>
      <c r="AK437" s="367"/>
      <c r="AL437" s="222" t="e">
        <f t="shared" si="1100"/>
        <v>#DIV/0!</v>
      </c>
      <c r="AM437" s="223">
        <f t="shared" si="1101"/>
        <v>0</v>
      </c>
      <c r="AN437" s="367"/>
      <c r="AO437" s="222" t="e">
        <f t="shared" si="1102"/>
        <v>#DIV/0!</v>
      </c>
      <c r="AP437" s="223">
        <f t="shared" si="1103"/>
        <v>0</v>
      </c>
    </row>
    <row r="438" spans="1:42" s="20" customFormat="1" ht="25.5" hidden="1" outlineLevel="1" x14ac:dyDescent="0.25">
      <c r="A438" s="406" t="s">
        <v>866</v>
      </c>
      <c r="B438" s="264" t="s">
        <v>1117</v>
      </c>
      <c r="C438" s="266" t="s">
        <v>12</v>
      </c>
      <c r="D438" s="356">
        <v>1</v>
      </c>
      <c r="E438" s="357">
        <f>'04_ETE_C.'!E176</f>
        <v>0</v>
      </c>
      <c r="F438" s="366">
        <f t="shared" si="1078"/>
        <v>0</v>
      </c>
      <c r="G438" s="367"/>
      <c r="H438" s="222" t="e">
        <f t="shared" si="1079"/>
        <v>#DIV/0!</v>
      </c>
      <c r="I438" s="223">
        <f t="shared" si="1080"/>
        <v>0</v>
      </c>
      <c r="J438" s="367"/>
      <c r="K438" s="222" t="e">
        <f t="shared" si="1081"/>
        <v>#DIV/0!</v>
      </c>
      <c r="L438" s="223">
        <f t="shared" si="1080"/>
        <v>0</v>
      </c>
      <c r="M438" s="367"/>
      <c r="N438" s="222" t="e">
        <f t="shared" si="1082"/>
        <v>#DIV/0!</v>
      </c>
      <c r="O438" s="223">
        <f t="shared" si="1083"/>
        <v>0</v>
      </c>
      <c r="P438" s="367"/>
      <c r="Q438" s="222" t="e">
        <f t="shared" si="1084"/>
        <v>#DIV/0!</v>
      </c>
      <c r="R438" s="223">
        <f t="shared" si="1085"/>
        <v>0</v>
      </c>
      <c r="S438" s="367"/>
      <c r="T438" s="222" t="e">
        <f t="shared" si="1086"/>
        <v>#DIV/0!</v>
      </c>
      <c r="U438" s="223">
        <f t="shared" si="1087"/>
        <v>0</v>
      </c>
      <c r="V438" s="367"/>
      <c r="W438" s="222" t="e">
        <f t="shared" si="1088"/>
        <v>#DIV/0!</v>
      </c>
      <c r="X438" s="223">
        <f t="shared" si="1089"/>
        <v>0</v>
      </c>
      <c r="Y438" s="367"/>
      <c r="Z438" s="222" t="e">
        <f t="shared" si="1090"/>
        <v>#DIV/0!</v>
      </c>
      <c r="AA438" s="223">
        <f t="shared" si="1091"/>
        <v>0</v>
      </c>
      <c r="AB438" s="367">
        <f t="shared" si="1092"/>
        <v>0.5</v>
      </c>
      <c r="AC438" s="222" t="e">
        <f t="shared" si="1093"/>
        <v>#DIV/0!</v>
      </c>
      <c r="AD438" s="223">
        <f t="shared" si="1094"/>
        <v>0</v>
      </c>
      <c r="AE438" s="367">
        <f t="shared" si="1095"/>
        <v>0.5</v>
      </c>
      <c r="AF438" s="222" t="e">
        <f t="shared" si="1096"/>
        <v>#DIV/0!</v>
      </c>
      <c r="AG438" s="223">
        <f t="shared" si="1097"/>
        <v>0</v>
      </c>
      <c r="AH438" s="367"/>
      <c r="AI438" s="222" t="e">
        <f t="shared" si="1098"/>
        <v>#DIV/0!</v>
      </c>
      <c r="AJ438" s="223">
        <f t="shared" si="1099"/>
        <v>0</v>
      </c>
      <c r="AK438" s="367"/>
      <c r="AL438" s="222" t="e">
        <f t="shared" si="1100"/>
        <v>#DIV/0!</v>
      </c>
      <c r="AM438" s="223">
        <f t="shared" si="1101"/>
        <v>0</v>
      </c>
      <c r="AN438" s="367"/>
      <c r="AO438" s="222" t="e">
        <f t="shared" si="1102"/>
        <v>#DIV/0!</v>
      </c>
      <c r="AP438" s="223">
        <f t="shared" si="1103"/>
        <v>0</v>
      </c>
    </row>
    <row r="439" spans="1:42" s="20" customFormat="1" ht="25.5" hidden="1" outlineLevel="1" x14ac:dyDescent="0.25">
      <c r="A439" s="406" t="s">
        <v>867</v>
      </c>
      <c r="B439" s="264" t="s">
        <v>152</v>
      </c>
      <c r="C439" s="266" t="s">
        <v>12</v>
      </c>
      <c r="D439" s="356">
        <v>1</v>
      </c>
      <c r="E439" s="357">
        <f>'04_ETE_C.'!E177</f>
        <v>0</v>
      </c>
      <c r="F439" s="366">
        <f t="shared" si="1078"/>
        <v>0</v>
      </c>
      <c r="G439" s="367"/>
      <c r="H439" s="222" t="e">
        <f t="shared" si="1079"/>
        <v>#DIV/0!</v>
      </c>
      <c r="I439" s="223">
        <f t="shared" si="1080"/>
        <v>0</v>
      </c>
      <c r="J439" s="367"/>
      <c r="K439" s="222" t="e">
        <f t="shared" si="1081"/>
        <v>#DIV/0!</v>
      </c>
      <c r="L439" s="223">
        <f t="shared" si="1080"/>
        <v>0</v>
      </c>
      <c r="M439" s="367"/>
      <c r="N439" s="222" t="e">
        <f t="shared" si="1082"/>
        <v>#DIV/0!</v>
      </c>
      <c r="O439" s="223">
        <f t="shared" si="1083"/>
        <v>0</v>
      </c>
      <c r="P439" s="367"/>
      <c r="Q439" s="222" t="e">
        <f t="shared" si="1084"/>
        <v>#DIV/0!</v>
      </c>
      <c r="R439" s="223">
        <f t="shared" si="1085"/>
        <v>0</v>
      </c>
      <c r="S439" s="367"/>
      <c r="T439" s="222" t="e">
        <f t="shared" si="1086"/>
        <v>#DIV/0!</v>
      </c>
      <c r="U439" s="223">
        <f t="shared" si="1087"/>
        <v>0</v>
      </c>
      <c r="V439" s="367"/>
      <c r="W439" s="222" t="e">
        <f t="shared" si="1088"/>
        <v>#DIV/0!</v>
      </c>
      <c r="X439" s="223">
        <f t="shared" si="1089"/>
        <v>0</v>
      </c>
      <c r="Y439" s="367"/>
      <c r="Z439" s="222" t="e">
        <f t="shared" si="1090"/>
        <v>#DIV/0!</v>
      </c>
      <c r="AA439" s="223">
        <f t="shared" si="1091"/>
        <v>0</v>
      </c>
      <c r="AB439" s="367">
        <f t="shared" si="1092"/>
        <v>0.5</v>
      </c>
      <c r="AC439" s="222" t="e">
        <f t="shared" si="1093"/>
        <v>#DIV/0!</v>
      </c>
      <c r="AD439" s="223">
        <f t="shared" si="1094"/>
        <v>0</v>
      </c>
      <c r="AE439" s="367">
        <f t="shared" si="1095"/>
        <v>0.5</v>
      </c>
      <c r="AF439" s="222" t="e">
        <f t="shared" si="1096"/>
        <v>#DIV/0!</v>
      </c>
      <c r="AG439" s="223">
        <f t="shared" si="1097"/>
        <v>0</v>
      </c>
      <c r="AH439" s="367"/>
      <c r="AI439" s="222" t="e">
        <f t="shared" si="1098"/>
        <v>#DIV/0!</v>
      </c>
      <c r="AJ439" s="223">
        <f t="shared" si="1099"/>
        <v>0</v>
      </c>
      <c r="AK439" s="367"/>
      <c r="AL439" s="222" t="e">
        <f t="shared" si="1100"/>
        <v>#DIV/0!</v>
      </c>
      <c r="AM439" s="223">
        <f t="shared" si="1101"/>
        <v>0</v>
      </c>
      <c r="AN439" s="367"/>
      <c r="AO439" s="222" t="e">
        <f t="shared" si="1102"/>
        <v>#DIV/0!</v>
      </c>
      <c r="AP439" s="223">
        <f t="shared" si="1103"/>
        <v>0</v>
      </c>
    </row>
    <row r="440" spans="1:42" hidden="1" outlineLevel="1" x14ac:dyDescent="0.25">
      <c r="A440" s="370"/>
      <c r="B440" s="273"/>
      <c r="C440" s="371"/>
      <c r="D440" s="377"/>
      <c r="E440" s="377">
        <f>'04_ETE_C.'!E178</f>
        <v>0</v>
      </c>
      <c r="F440" s="374"/>
      <c r="G440" s="375"/>
      <c r="H440" s="376"/>
      <c r="I440" s="377"/>
      <c r="J440" s="375"/>
      <c r="K440" s="376"/>
      <c r="L440" s="377"/>
      <c r="M440" s="375"/>
      <c r="N440" s="376"/>
      <c r="O440" s="377"/>
      <c r="P440" s="375"/>
      <c r="Q440" s="376"/>
      <c r="R440" s="377"/>
      <c r="S440" s="375"/>
      <c r="T440" s="376"/>
      <c r="U440" s="377"/>
      <c r="V440" s="375"/>
      <c r="W440" s="376"/>
      <c r="X440" s="377"/>
      <c r="Y440" s="375"/>
      <c r="Z440" s="376"/>
      <c r="AA440" s="377"/>
      <c r="AB440" s="375">
        <f t="shared" si="1092"/>
        <v>0</v>
      </c>
      <c r="AC440" s="376"/>
      <c r="AD440" s="377"/>
      <c r="AE440" s="375">
        <f t="shared" si="1095"/>
        <v>0</v>
      </c>
      <c r="AF440" s="376"/>
      <c r="AG440" s="377"/>
      <c r="AH440" s="375"/>
      <c r="AI440" s="376"/>
      <c r="AJ440" s="377"/>
      <c r="AK440" s="375"/>
      <c r="AL440" s="376"/>
      <c r="AM440" s="377"/>
      <c r="AN440" s="375"/>
      <c r="AO440" s="376"/>
      <c r="AP440" s="377"/>
    </row>
    <row r="441" spans="1:42" hidden="1" outlineLevel="1" x14ac:dyDescent="0.25">
      <c r="A441" s="208" t="s">
        <v>868</v>
      </c>
      <c r="B441" s="209" t="s">
        <v>55</v>
      </c>
      <c r="C441" s="210"/>
      <c r="D441" s="211"/>
      <c r="E441" s="212">
        <f>'04_ETE_C.'!E179</f>
        <v>0</v>
      </c>
      <c r="F441" s="213">
        <f>SUBTOTAL(9,F442:F479)</f>
        <v>0</v>
      </c>
      <c r="G441" s="211"/>
      <c r="H441" s="214"/>
      <c r="I441" s="211">
        <f>SUBTOTAL(9,I442:I467)</f>
        <v>0</v>
      </c>
      <c r="J441" s="211"/>
      <c r="K441" s="214"/>
      <c r="L441" s="211">
        <f>SUBTOTAL(9,L442:L467)</f>
        <v>0</v>
      </c>
      <c r="M441" s="211"/>
      <c r="N441" s="214"/>
      <c r="O441" s="211">
        <f>SUBTOTAL(9,O442:O467)</f>
        <v>0</v>
      </c>
      <c r="P441" s="211"/>
      <c r="Q441" s="214"/>
      <c r="R441" s="211">
        <f>SUBTOTAL(9,R442:R467)</f>
        <v>0</v>
      </c>
      <c r="S441" s="211"/>
      <c r="T441" s="214"/>
      <c r="U441" s="211">
        <f>SUBTOTAL(9,U442:U467)</f>
        <v>0</v>
      </c>
      <c r="V441" s="211"/>
      <c r="W441" s="214"/>
      <c r="X441" s="211">
        <f>SUBTOTAL(9,X442:X467)</f>
        <v>0</v>
      </c>
      <c r="Y441" s="211"/>
      <c r="Z441" s="214"/>
      <c r="AA441" s="211">
        <f>SUBTOTAL(9,AA442:AA467)</f>
        <v>0</v>
      </c>
      <c r="AB441" s="211">
        <f t="shared" si="1092"/>
        <v>0</v>
      </c>
      <c r="AC441" s="214"/>
      <c r="AD441" s="211">
        <f>SUBTOTAL(9,AD442:AD479)</f>
        <v>0</v>
      </c>
      <c r="AE441" s="211">
        <f t="shared" si="1095"/>
        <v>0</v>
      </c>
      <c r="AF441" s="214"/>
      <c r="AG441" s="211">
        <f>SUBTOTAL(9,AG442:AG479)</f>
        <v>0</v>
      </c>
      <c r="AH441" s="211"/>
      <c r="AI441" s="214"/>
      <c r="AJ441" s="211">
        <f>SUBTOTAL(9,AJ442:AJ467)</f>
        <v>0</v>
      </c>
      <c r="AK441" s="211"/>
      <c r="AL441" s="214"/>
      <c r="AM441" s="211">
        <f>SUBTOTAL(9,AM442:AM467)</f>
        <v>0</v>
      </c>
      <c r="AN441" s="211"/>
      <c r="AO441" s="214"/>
      <c r="AP441" s="211">
        <f>SUBTOTAL(9,AP442:AP467)</f>
        <v>0</v>
      </c>
    </row>
    <row r="442" spans="1:42" s="24" customFormat="1" ht="38.25" hidden="1" outlineLevel="1" x14ac:dyDescent="0.25">
      <c r="A442" s="343" t="s">
        <v>869</v>
      </c>
      <c r="B442" s="296" t="s">
        <v>56</v>
      </c>
      <c r="C442" s="324" t="s">
        <v>12</v>
      </c>
      <c r="D442" s="356">
        <v>1</v>
      </c>
      <c r="E442" s="360">
        <f>'04_ETE_C.'!E180</f>
        <v>0</v>
      </c>
      <c r="F442" s="366">
        <f t="shared" ref="F442:F479" si="1104">ROUND(E442*D442,2)</f>
        <v>0</v>
      </c>
      <c r="G442" s="367"/>
      <c r="H442" s="222" t="e">
        <f t="shared" ref="H442:H484" si="1105">ROUND(I442/$F442,6)</f>
        <v>#DIV/0!</v>
      </c>
      <c r="I442" s="223">
        <f t="shared" ref="I442:L467" si="1106">ROUND(G442*$E442,5)</f>
        <v>0</v>
      </c>
      <c r="J442" s="367"/>
      <c r="K442" s="222" t="e">
        <f t="shared" ref="K442:K467" si="1107">ROUND(L442/$F442,6)</f>
        <v>#DIV/0!</v>
      </c>
      <c r="L442" s="223">
        <f t="shared" si="1106"/>
        <v>0</v>
      </c>
      <c r="M442" s="367"/>
      <c r="N442" s="222" t="e">
        <f t="shared" ref="N442:N467" si="1108">ROUND(O442/$F442,6)</f>
        <v>#DIV/0!</v>
      </c>
      <c r="O442" s="223">
        <f t="shared" ref="O442:O467" si="1109">ROUND(M442*$E442,5)</f>
        <v>0</v>
      </c>
      <c r="P442" s="367"/>
      <c r="Q442" s="222" t="e">
        <f t="shared" ref="Q442:Q467" si="1110">ROUND(R442/$F442,6)</f>
        <v>#DIV/0!</v>
      </c>
      <c r="R442" s="223">
        <f t="shared" ref="R442:R467" si="1111">ROUND(P442*$E442,5)</f>
        <v>0</v>
      </c>
      <c r="S442" s="367"/>
      <c r="T442" s="222" t="e">
        <f t="shared" ref="T442:T467" si="1112">ROUND(U442/$F442,6)</f>
        <v>#DIV/0!</v>
      </c>
      <c r="U442" s="223">
        <f t="shared" ref="U442:U467" si="1113">ROUND(S442*$E442,5)</f>
        <v>0</v>
      </c>
      <c r="V442" s="367"/>
      <c r="W442" s="222" t="e">
        <f t="shared" ref="W442:W467" si="1114">ROUND(X442/$F442,6)</f>
        <v>#DIV/0!</v>
      </c>
      <c r="X442" s="223">
        <f t="shared" ref="X442:X467" si="1115">ROUND(V442*$E442,5)</f>
        <v>0</v>
      </c>
      <c r="Y442" s="367"/>
      <c r="Z442" s="222" t="e">
        <f t="shared" ref="Z442:Z467" si="1116">ROUND(AA442/$F442,6)</f>
        <v>#DIV/0!</v>
      </c>
      <c r="AA442" s="223">
        <f t="shared" ref="AA442:AA467" si="1117">ROUND(Y442*$E442,5)</f>
        <v>0</v>
      </c>
      <c r="AB442" s="367">
        <f t="shared" si="1092"/>
        <v>0.5</v>
      </c>
      <c r="AC442" s="222" t="e">
        <f t="shared" ref="AC442:AC467" si="1118">ROUND(AD442/$F442,6)</f>
        <v>#DIV/0!</v>
      </c>
      <c r="AD442" s="223">
        <f t="shared" ref="AD442:AD467" si="1119">ROUND(AB442*$E442,5)</f>
        <v>0</v>
      </c>
      <c r="AE442" s="367">
        <f t="shared" si="1095"/>
        <v>0.5</v>
      </c>
      <c r="AF442" s="222" t="e">
        <f t="shared" ref="AF442:AF467" si="1120">ROUND(AG442/$F442,6)</f>
        <v>#DIV/0!</v>
      </c>
      <c r="AG442" s="223">
        <f t="shared" ref="AG442:AG467" si="1121">ROUND(AE442*$E442,5)</f>
        <v>0</v>
      </c>
      <c r="AH442" s="367"/>
      <c r="AI442" s="222" t="e">
        <f t="shared" ref="AI442:AI467" si="1122">ROUND(AJ442/$F442,6)</f>
        <v>#DIV/0!</v>
      </c>
      <c r="AJ442" s="223">
        <f t="shared" ref="AJ442:AJ467" si="1123">ROUND(AH442*$E442,5)</f>
        <v>0</v>
      </c>
      <c r="AK442" s="367"/>
      <c r="AL442" s="222" t="e">
        <f t="shared" ref="AL442:AL467" si="1124">ROUND(AM442/$F442,6)</f>
        <v>#DIV/0!</v>
      </c>
      <c r="AM442" s="223">
        <f t="shared" ref="AM442:AM467" si="1125">ROUND(AK442*$E442,5)</f>
        <v>0</v>
      </c>
      <c r="AN442" s="367"/>
      <c r="AO442" s="222" t="e">
        <f t="shared" ref="AO442:AO467" si="1126">ROUND(AP442/$F442,6)</f>
        <v>#DIV/0!</v>
      </c>
      <c r="AP442" s="223">
        <f t="shared" ref="AP442:AP467" si="1127">ROUND(AN442*$E442,5)</f>
        <v>0</v>
      </c>
    </row>
    <row r="443" spans="1:42" s="24" customFormat="1" ht="25.5" hidden="1" outlineLevel="1" x14ac:dyDescent="0.25">
      <c r="A443" s="343" t="s">
        <v>870</v>
      </c>
      <c r="B443" s="298" t="s">
        <v>57</v>
      </c>
      <c r="C443" s="342" t="s">
        <v>8</v>
      </c>
      <c r="D443" s="356">
        <v>120</v>
      </c>
      <c r="E443" s="358">
        <f>'04_ETE_C.'!E181</f>
        <v>0</v>
      </c>
      <c r="F443" s="366">
        <f t="shared" si="1104"/>
        <v>0</v>
      </c>
      <c r="G443" s="367"/>
      <c r="H443" s="222" t="e">
        <f t="shared" si="1105"/>
        <v>#DIV/0!</v>
      </c>
      <c r="I443" s="223">
        <f t="shared" si="1106"/>
        <v>0</v>
      </c>
      <c r="J443" s="367"/>
      <c r="K443" s="222" t="e">
        <f t="shared" si="1107"/>
        <v>#DIV/0!</v>
      </c>
      <c r="L443" s="223">
        <f t="shared" si="1106"/>
        <v>0</v>
      </c>
      <c r="M443" s="367"/>
      <c r="N443" s="222" t="e">
        <f t="shared" si="1108"/>
        <v>#DIV/0!</v>
      </c>
      <c r="O443" s="223">
        <f t="shared" si="1109"/>
        <v>0</v>
      </c>
      <c r="P443" s="367"/>
      <c r="Q443" s="222" t="e">
        <f t="shared" si="1110"/>
        <v>#DIV/0!</v>
      </c>
      <c r="R443" s="223">
        <f t="shared" si="1111"/>
        <v>0</v>
      </c>
      <c r="S443" s="367"/>
      <c r="T443" s="222" t="e">
        <f t="shared" si="1112"/>
        <v>#DIV/0!</v>
      </c>
      <c r="U443" s="223">
        <f t="shared" si="1113"/>
        <v>0</v>
      </c>
      <c r="V443" s="367"/>
      <c r="W443" s="222" t="e">
        <f t="shared" si="1114"/>
        <v>#DIV/0!</v>
      </c>
      <c r="X443" s="223">
        <f t="shared" si="1115"/>
        <v>0</v>
      </c>
      <c r="Y443" s="367"/>
      <c r="Z443" s="222" t="e">
        <f t="shared" si="1116"/>
        <v>#DIV/0!</v>
      </c>
      <c r="AA443" s="223">
        <f t="shared" si="1117"/>
        <v>0</v>
      </c>
      <c r="AB443" s="367">
        <f t="shared" si="1092"/>
        <v>60</v>
      </c>
      <c r="AC443" s="222" t="e">
        <f t="shared" si="1118"/>
        <v>#DIV/0!</v>
      </c>
      <c r="AD443" s="223">
        <f t="shared" si="1119"/>
        <v>0</v>
      </c>
      <c r="AE443" s="367">
        <f t="shared" si="1095"/>
        <v>60</v>
      </c>
      <c r="AF443" s="222" t="e">
        <f t="shared" si="1120"/>
        <v>#DIV/0!</v>
      </c>
      <c r="AG443" s="223">
        <f t="shared" si="1121"/>
        <v>0</v>
      </c>
      <c r="AH443" s="367"/>
      <c r="AI443" s="222" t="e">
        <f t="shared" si="1122"/>
        <v>#DIV/0!</v>
      </c>
      <c r="AJ443" s="223">
        <f t="shared" si="1123"/>
        <v>0</v>
      </c>
      <c r="AK443" s="367"/>
      <c r="AL443" s="222" t="e">
        <f t="shared" si="1124"/>
        <v>#DIV/0!</v>
      </c>
      <c r="AM443" s="223">
        <f t="shared" si="1125"/>
        <v>0</v>
      </c>
      <c r="AN443" s="367"/>
      <c r="AO443" s="222" t="e">
        <f t="shared" si="1126"/>
        <v>#DIV/0!</v>
      </c>
      <c r="AP443" s="223">
        <f t="shared" si="1127"/>
        <v>0</v>
      </c>
    </row>
    <row r="444" spans="1:42" s="24" customFormat="1" hidden="1" outlineLevel="1" x14ac:dyDescent="0.25">
      <c r="A444" s="343" t="s">
        <v>871</v>
      </c>
      <c r="B444" s="298" t="s">
        <v>58</v>
      </c>
      <c r="C444" s="342" t="s">
        <v>8</v>
      </c>
      <c r="D444" s="356">
        <v>60</v>
      </c>
      <c r="E444" s="358">
        <f>'04_ETE_C.'!E182</f>
        <v>0</v>
      </c>
      <c r="F444" s="366">
        <f t="shared" si="1104"/>
        <v>0</v>
      </c>
      <c r="G444" s="367"/>
      <c r="H444" s="222" t="e">
        <f t="shared" si="1105"/>
        <v>#DIV/0!</v>
      </c>
      <c r="I444" s="223">
        <f t="shared" si="1106"/>
        <v>0</v>
      </c>
      <c r="J444" s="367"/>
      <c r="K444" s="222" t="e">
        <f t="shared" si="1107"/>
        <v>#DIV/0!</v>
      </c>
      <c r="L444" s="223">
        <f t="shared" si="1106"/>
        <v>0</v>
      </c>
      <c r="M444" s="367"/>
      <c r="N444" s="222" t="e">
        <f t="shared" si="1108"/>
        <v>#DIV/0!</v>
      </c>
      <c r="O444" s="223">
        <f t="shared" si="1109"/>
        <v>0</v>
      </c>
      <c r="P444" s="367"/>
      <c r="Q444" s="222" t="e">
        <f t="shared" si="1110"/>
        <v>#DIV/0!</v>
      </c>
      <c r="R444" s="223">
        <f t="shared" si="1111"/>
        <v>0</v>
      </c>
      <c r="S444" s="367"/>
      <c r="T444" s="222" t="e">
        <f t="shared" si="1112"/>
        <v>#DIV/0!</v>
      </c>
      <c r="U444" s="223">
        <f t="shared" si="1113"/>
        <v>0</v>
      </c>
      <c r="V444" s="367"/>
      <c r="W444" s="222" t="e">
        <f t="shared" si="1114"/>
        <v>#DIV/0!</v>
      </c>
      <c r="X444" s="223">
        <f t="shared" si="1115"/>
        <v>0</v>
      </c>
      <c r="Y444" s="367"/>
      <c r="Z444" s="222" t="e">
        <f t="shared" si="1116"/>
        <v>#DIV/0!</v>
      </c>
      <c r="AA444" s="223">
        <f t="shared" si="1117"/>
        <v>0</v>
      </c>
      <c r="AB444" s="367">
        <f t="shared" si="1092"/>
        <v>30</v>
      </c>
      <c r="AC444" s="222" t="e">
        <f t="shared" si="1118"/>
        <v>#DIV/0!</v>
      </c>
      <c r="AD444" s="223">
        <f t="shared" si="1119"/>
        <v>0</v>
      </c>
      <c r="AE444" s="367">
        <f t="shared" si="1095"/>
        <v>30</v>
      </c>
      <c r="AF444" s="222" t="e">
        <f t="shared" si="1120"/>
        <v>#DIV/0!</v>
      </c>
      <c r="AG444" s="223">
        <f t="shared" si="1121"/>
        <v>0</v>
      </c>
      <c r="AH444" s="367"/>
      <c r="AI444" s="222" t="e">
        <f t="shared" si="1122"/>
        <v>#DIV/0!</v>
      </c>
      <c r="AJ444" s="223">
        <f t="shared" si="1123"/>
        <v>0</v>
      </c>
      <c r="AK444" s="367"/>
      <c r="AL444" s="222" t="e">
        <f t="shared" si="1124"/>
        <v>#DIV/0!</v>
      </c>
      <c r="AM444" s="223">
        <f t="shared" si="1125"/>
        <v>0</v>
      </c>
      <c r="AN444" s="367"/>
      <c r="AO444" s="222" t="e">
        <f t="shared" si="1126"/>
        <v>#DIV/0!</v>
      </c>
      <c r="AP444" s="223">
        <f t="shared" si="1127"/>
        <v>0</v>
      </c>
    </row>
    <row r="445" spans="1:42" s="24" customFormat="1" hidden="1" outlineLevel="1" x14ac:dyDescent="0.25">
      <c r="A445" s="343" t="s">
        <v>872</v>
      </c>
      <c r="B445" s="298" t="s">
        <v>59</v>
      </c>
      <c r="C445" s="342" t="s">
        <v>12</v>
      </c>
      <c r="D445" s="356">
        <v>2</v>
      </c>
      <c r="E445" s="358">
        <f>'04_ETE_C.'!E183</f>
        <v>0</v>
      </c>
      <c r="F445" s="366">
        <f t="shared" si="1104"/>
        <v>0</v>
      </c>
      <c r="G445" s="367"/>
      <c r="H445" s="222" t="e">
        <f t="shared" si="1105"/>
        <v>#DIV/0!</v>
      </c>
      <c r="I445" s="223">
        <f t="shared" si="1106"/>
        <v>0</v>
      </c>
      <c r="J445" s="367"/>
      <c r="K445" s="222" t="e">
        <f t="shared" si="1107"/>
        <v>#DIV/0!</v>
      </c>
      <c r="L445" s="223">
        <f t="shared" si="1106"/>
        <v>0</v>
      </c>
      <c r="M445" s="367"/>
      <c r="N445" s="222" t="e">
        <f t="shared" si="1108"/>
        <v>#DIV/0!</v>
      </c>
      <c r="O445" s="223">
        <f t="shared" si="1109"/>
        <v>0</v>
      </c>
      <c r="P445" s="367"/>
      <c r="Q445" s="222" t="e">
        <f t="shared" si="1110"/>
        <v>#DIV/0!</v>
      </c>
      <c r="R445" s="223">
        <f t="shared" si="1111"/>
        <v>0</v>
      </c>
      <c r="S445" s="367"/>
      <c r="T445" s="222" t="e">
        <f t="shared" si="1112"/>
        <v>#DIV/0!</v>
      </c>
      <c r="U445" s="223">
        <f t="shared" si="1113"/>
        <v>0</v>
      </c>
      <c r="V445" s="367"/>
      <c r="W445" s="222" t="e">
        <f t="shared" si="1114"/>
        <v>#DIV/0!</v>
      </c>
      <c r="X445" s="223">
        <f t="shared" si="1115"/>
        <v>0</v>
      </c>
      <c r="Y445" s="367"/>
      <c r="Z445" s="222" t="e">
        <f t="shared" si="1116"/>
        <v>#DIV/0!</v>
      </c>
      <c r="AA445" s="223">
        <f t="shared" si="1117"/>
        <v>0</v>
      </c>
      <c r="AB445" s="367">
        <f t="shared" si="1092"/>
        <v>1</v>
      </c>
      <c r="AC445" s="222" t="e">
        <f t="shared" si="1118"/>
        <v>#DIV/0!</v>
      </c>
      <c r="AD445" s="223">
        <f t="shared" si="1119"/>
        <v>0</v>
      </c>
      <c r="AE445" s="367">
        <f t="shared" si="1095"/>
        <v>1</v>
      </c>
      <c r="AF445" s="222" t="e">
        <f t="shared" si="1120"/>
        <v>#DIV/0!</v>
      </c>
      <c r="AG445" s="223">
        <f t="shared" si="1121"/>
        <v>0</v>
      </c>
      <c r="AH445" s="367"/>
      <c r="AI445" s="222" t="e">
        <f t="shared" si="1122"/>
        <v>#DIV/0!</v>
      </c>
      <c r="AJ445" s="223">
        <f t="shared" si="1123"/>
        <v>0</v>
      </c>
      <c r="AK445" s="367"/>
      <c r="AL445" s="222" t="e">
        <f t="shared" si="1124"/>
        <v>#DIV/0!</v>
      </c>
      <c r="AM445" s="223">
        <f t="shared" si="1125"/>
        <v>0</v>
      </c>
      <c r="AN445" s="367"/>
      <c r="AO445" s="222" t="e">
        <f t="shared" si="1126"/>
        <v>#DIV/0!</v>
      </c>
      <c r="AP445" s="223">
        <f t="shared" si="1127"/>
        <v>0</v>
      </c>
    </row>
    <row r="446" spans="1:42" s="24" customFormat="1" hidden="1" outlineLevel="1" x14ac:dyDescent="0.25">
      <c r="A446" s="343" t="s">
        <v>873</v>
      </c>
      <c r="B446" s="298" t="s">
        <v>60</v>
      </c>
      <c r="C446" s="342" t="s">
        <v>12</v>
      </c>
      <c r="D446" s="356">
        <v>4</v>
      </c>
      <c r="E446" s="358">
        <f>'04_ETE_C.'!E184</f>
        <v>0</v>
      </c>
      <c r="F446" s="366">
        <f t="shared" si="1104"/>
        <v>0</v>
      </c>
      <c r="G446" s="367"/>
      <c r="H446" s="222" t="e">
        <f t="shared" si="1105"/>
        <v>#DIV/0!</v>
      </c>
      <c r="I446" s="223">
        <f t="shared" si="1106"/>
        <v>0</v>
      </c>
      <c r="J446" s="367"/>
      <c r="K446" s="222" t="e">
        <f t="shared" si="1107"/>
        <v>#DIV/0!</v>
      </c>
      <c r="L446" s="223">
        <f t="shared" si="1106"/>
        <v>0</v>
      </c>
      <c r="M446" s="367"/>
      <c r="N446" s="222" t="e">
        <f t="shared" si="1108"/>
        <v>#DIV/0!</v>
      </c>
      <c r="O446" s="223">
        <f t="shared" si="1109"/>
        <v>0</v>
      </c>
      <c r="P446" s="367"/>
      <c r="Q446" s="222" t="e">
        <f t="shared" si="1110"/>
        <v>#DIV/0!</v>
      </c>
      <c r="R446" s="223">
        <f t="shared" si="1111"/>
        <v>0</v>
      </c>
      <c r="S446" s="367"/>
      <c r="T446" s="222" t="e">
        <f t="shared" si="1112"/>
        <v>#DIV/0!</v>
      </c>
      <c r="U446" s="223">
        <f t="shared" si="1113"/>
        <v>0</v>
      </c>
      <c r="V446" s="367"/>
      <c r="W446" s="222" t="e">
        <f t="shared" si="1114"/>
        <v>#DIV/0!</v>
      </c>
      <c r="X446" s="223">
        <f t="shared" si="1115"/>
        <v>0</v>
      </c>
      <c r="Y446" s="367"/>
      <c r="Z446" s="222" t="e">
        <f t="shared" si="1116"/>
        <v>#DIV/0!</v>
      </c>
      <c r="AA446" s="223">
        <f t="shared" si="1117"/>
        <v>0</v>
      </c>
      <c r="AB446" s="367">
        <f t="shared" si="1092"/>
        <v>2</v>
      </c>
      <c r="AC446" s="222" t="e">
        <f t="shared" si="1118"/>
        <v>#DIV/0!</v>
      </c>
      <c r="AD446" s="223">
        <f t="shared" si="1119"/>
        <v>0</v>
      </c>
      <c r="AE446" s="367">
        <f t="shared" si="1095"/>
        <v>2</v>
      </c>
      <c r="AF446" s="222" t="e">
        <f t="shared" si="1120"/>
        <v>#DIV/0!</v>
      </c>
      <c r="AG446" s="223">
        <f t="shared" si="1121"/>
        <v>0</v>
      </c>
      <c r="AH446" s="367"/>
      <c r="AI446" s="222" t="e">
        <f t="shared" si="1122"/>
        <v>#DIV/0!</v>
      </c>
      <c r="AJ446" s="223">
        <f t="shared" si="1123"/>
        <v>0</v>
      </c>
      <c r="AK446" s="367"/>
      <c r="AL446" s="222" t="e">
        <f t="shared" si="1124"/>
        <v>#DIV/0!</v>
      </c>
      <c r="AM446" s="223">
        <f t="shared" si="1125"/>
        <v>0</v>
      </c>
      <c r="AN446" s="367"/>
      <c r="AO446" s="222" t="e">
        <f t="shared" si="1126"/>
        <v>#DIV/0!</v>
      </c>
      <c r="AP446" s="223">
        <f t="shared" si="1127"/>
        <v>0</v>
      </c>
    </row>
    <row r="447" spans="1:42" s="24" customFormat="1" hidden="1" outlineLevel="1" x14ac:dyDescent="0.25">
      <c r="A447" s="343" t="s">
        <v>874</v>
      </c>
      <c r="B447" s="298" t="s">
        <v>153</v>
      </c>
      <c r="C447" s="342" t="s">
        <v>12</v>
      </c>
      <c r="D447" s="356">
        <v>6</v>
      </c>
      <c r="E447" s="358">
        <f>'04_ETE_C.'!E185</f>
        <v>0</v>
      </c>
      <c r="F447" s="366">
        <f t="shared" si="1104"/>
        <v>0</v>
      </c>
      <c r="G447" s="367"/>
      <c r="H447" s="222" t="e">
        <f t="shared" si="1105"/>
        <v>#DIV/0!</v>
      </c>
      <c r="I447" s="223">
        <f t="shared" si="1106"/>
        <v>0</v>
      </c>
      <c r="J447" s="367"/>
      <c r="K447" s="222" t="e">
        <f t="shared" si="1107"/>
        <v>#DIV/0!</v>
      </c>
      <c r="L447" s="223">
        <f t="shared" si="1106"/>
        <v>0</v>
      </c>
      <c r="M447" s="367"/>
      <c r="N447" s="222" t="e">
        <f t="shared" si="1108"/>
        <v>#DIV/0!</v>
      </c>
      <c r="O447" s="223">
        <f t="shared" si="1109"/>
        <v>0</v>
      </c>
      <c r="P447" s="367"/>
      <c r="Q447" s="222" t="e">
        <f t="shared" si="1110"/>
        <v>#DIV/0!</v>
      </c>
      <c r="R447" s="223">
        <f t="shared" si="1111"/>
        <v>0</v>
      </c>
      <c r="S447" s="367"/>
      <c r="T447" s="222" t="e">
        <f t="shared" si="1112"/>
        <v>#DIV/0!</v>
      </c>
      <c r="U447" s="223">
        <f t="shared" si="1113"/>
        <v>0</v>
      </c>
      <c r="V447" s="367"/>
      <c r="W447" s="222" t="e">
        <f t="shared" si="1114"/>
        <v>#DIV/0!</v>
      </c>
      <c r="X447" s="223">
        <f t="shared" si="1115"/>
        <v>0</v>
      </c>
      <c r="Y447" s="367"/>
      <c r="Z447" s="222" t="e">
        <f t="shared" si="1116"/>
        <v>#DIV/0!</v>
      </c>
      <c r="AA447" s="223">
        <f t="shared" si="1117"/>
        <v>0</v>
      </c>
      <c r="AB447" s="367">
        <f t="shared" si="1092"/>
        <v>3</v>
      </c>
      <c r="AC447" s="222" t="e">
        <f t="shared" si="1118"/>
        <v>#DIV/0!</v>
      </c>
      <c r="AD447" s="223">
        <f t="shared" si="1119"/>
        <v>0</v>
      </c>
      <c r="AE447" s="367">
        <f t="shared" si="1095"/>
        <v>3</v>
      </c>
      <c r="AF447" s="222" t="e">
        <f t="shared" si="1120"/>
        <v>#DIV/0!</v>
      </c>
      <c r="AG447" s="223">
        <f t="shared" si="1121"/>
        <v>0</v>
      </c>
      <c r="AH447" s="367"/>
      <c r="AI447" s="222" t="e">
        <f t="shared" si="1122"/>
        <v>#DIV/0!</v>
      </c>
      <c r="AJ447" s="223">
        <f t="shared" si="1123"/>
        <v>0</v>
      </c>
      <c r="AK447" s="367"/>
      <c r="AL447" s="222" t="e">
        <f t="shared" si="1124"/>
        <v>#DIV/0!</v>
      </c>
      <c r="AM447" s="223">
        <f t="shared" si="1125"/>
        <v>0</v>
      </c>
      <c r="AN447" s="367"/>
      <c r="AO447" s="222" t="e">
        <f t="shared" si="1126"/>
        <v>#DIV/0!</v>
      </c>
      <c r="AP447" s="223">
        <f t="shared" si="1127"/>
        <v>0</v>
      </c>
    </row>
    <row r="448" spans="1:42" s="24" customFormat="1" hidden="1" outlineLevel="1" x14ac:dyDescent="0.25">
      <c r="A448" s="343" t="s">
        <v>875</v>
      </c>
      <c r="B448" s="298" t="s">
        <v>61</v>
      </c>
      <c r="C448" s="342" t="s">
        <v>12</v>
      </c>
      <c r="D448" s="356">
        <v>6</v>
      </c>
      <c r="E448" s="358">
        <f>'04_ETE_C.'!E186</f>
        <v>0</v>
      </c>
      <c r="F448" s="366">
        <f t="shared" si="1104"/>
        <v>0</v>
      </c>
      <c r="G448" s="367"/>
      <c r="H448" s="222" t="e">
        <f t="shared" si="1105"/>
        <v>#DIV/0!</v>
      </c>
      <c r="I448" s="223">
        <f t="shared" si="1106"/>
        <v>0</v>
      </c>
      <c r="J448" s="367"/>
      <c r="K448" s="222" t="e">
        <f t="shared" si="1107"/>
        <v>#DIV/0!</v>
      </c>
      <c r="L448" s="223">
        <f t="shared" si="1106"/>
        <v>0</v>
      </c>
      <c r="M448" s="367"/>
      <c r="N448" s="222" t="e">
        <f t="shared" si="1108"/>
        <v>#DIV/0!</v>
      </c>
      <c r="O448" s="223">
        <f t="shared" si="1109"/>
        <v>0</v>
      </c>
      <c r="P448" s="367"/>
      <c r="Q448" s="222" t="e">
        <f t="shared" si="1110"/>
        <v>#DIV/0!</v>
      </c>
      <c r="R448" s="223">
        <f t="shared" si="1111"/>
        <v>0</v>
      </c>
      <c r="S448" s="367"/>
      <c r="T448" s="222" t="e">
        <f t="shared" si="1112"/>
        <v>#DIV/0!</v>
      </c>
      <c r="U448" s="223">
        <f t="shared" si="1113"/>
        <v>0</v>
      </c>
      <c r="V448" s="367"/>
      <c r="W448" s="222" t="e">
        <f t="shared" si="1114"/>
        <v>#DIV/0!</v>
      </c>
      <c r="X448" s="223">
        <f t="shared" si="1115"/>
        <v>0</v>
      </c>
      <c r="Y448" s="367"/>
      <c r="Z448" s="222" t="e">
        <f t="shared" si="1116"/>
        <v>#DIV/0!</v>
      </c>
      <c r="AA448" s="223">
        <f t="shared" si="1117"/>
        <v>0</v>
      </c>
      <c r="AB448" s="367">
        <f t="shared" si="1092"/>
        <v>3</v>
      </c>
      <c r="AC448" s="222" t="e">
        <f t="shared" si="1118"/>
        <v>#DIV/0!</v>
      </c>
      <c r="AD448" s="223">
        <f t="shared" si="1119"/>
        <v>0</v>
      </c>
      <c r="AE448" s="367">
        <f t="shared" si="1095"/>
        <v>3</v>
      </c>
      <c r="AF448" s="222" t="e">
        <f t="shared" si="1120"/>
        <v>#DIV/0!</v>
      </c>
      <c r="AG448" s="223">
        <f t="shared" si="1121"/>
        <v>0</v>
      </c>
      <c r="AH448" s="367"/>
      <c r="AI448" s="222" t="e">
        <f t="shared" si="1122"/>
        <v>#DIV/0!</v>
      </c>
      <c r="AJ448" s="223">
        <f t="shared" si="1123"/>
        <v>0</v>
      </c>
      <c r="AK448" s="367"/>
      <c r="AL448" s="222" t="e">
        <f t="shared" si="1124"/>
        <v>#DIV/0!</v>
      </c>
      <c r="AM448" s="223">
        <f t="shared" si="1125"/>
        <v>0</v>
      </c>
      <c r="AN448" s="367"/>
      <c r="AO448" s="222" t="e">
        <f t="shared" si="1126"/>
        <v>#DIV/0!</v>
      </c>
      <c r="AP448" s="223">
        <f t="shared" si="1127"/>
        <v>0</v>
      </c>
    </row>
    <row r="449" spans="1:42" s="24" customFormat="1" hidden="1" outlineLevel="1" x14ac:dyDescent="0.25">
      <c r="A449" s="343" t="s">
        <v>876</v>
      </c>
      <c r="B449" s="298" t="s">
        <v>62</v>
      </c>
      <c r="C449" s="342" t="s">
        <v>12</v>
      </c>
      <c r="D449" s="356">
        <v>1</v>
      </c>
      <c r="E449" s="358">
        <f>'04_ETE_C.'!E187</f>
        <v>0</v>
      </c>
      <c r="F449" s="366">
        <f t="shared" si="1104"/>
        <v>0</v>
      </c>
      <c r="G449" s="367"/>
      <c r="H449" s="222" t="e">
        <f t="shared" si="1105"/>
        <v>#DIV/0!</v>
      </c>
      <c r="I449" s="223">
        <f t="shared" si="1106"/>
        <v>0</v>
      </c>
      <c r="J449" s="367"/>
      <c r="K449" s="222" t="e">
        <f t="shared" si="1107"/>
        <v>#DIV/0!</v>
      </c>
      <c r="L449" s="223">
        <f t="shared" si="1106"/>
        <v>0</v>
      </c>
      <c r="M449" s="367"/>
      <c r="N449" s="222" t="e">
        <f t="shared" si="1108"/>
        <v>#DIV/0!</v>
      </c>
      <c r="O449" s="223">
        <f t="shared" si="1109"/>
        <v>0</v>
      </c>
      <c r="P449" s="367"/>
      <c r="Q449" s="222" t="e">
        <f t="shared" si="1110"/>
        <v>#DIV/0!</v>
      </c>
      <c r="R449" s="223">
        <f t="shared" si="1111"/>
        <v>0</v>
      </c>
      <c r="S449" s="367"/>
      <c r="T449" s="222" t="e">
        <f t="shared" si="1112"/>
        <v>#DIV/0!</v>
      </c>
      <c r="U449" s="223">
        <f t="shared" si="1113"/>
        <v>0</v>
      </c>
      <c r="V449" s="367"/>
      <c r="W449" s="222" t="e">
        <f t="shared" si="1114"/>
        <v>#DIV/0!</v>
      </c>
      <c r="X449" s="223">
        <f t="shared" si="1115"/>
        <v>0</v>
      </c>
      <c r="Y449" s="367"/>
      <c r="Z449" s="222" t="e">
        <f t="shared" si="1116"/>
        <v>#DIV/0!</v>
      </c>
      <c r="AA449" s="223">
        <f t="shared" si="1117"/>
        <v>0</v>
      </c>
      <c r="AB449" s="367">
        <f t="shared" si="1092"/>
        <v>0.5</v>
      </c>
      <c r="AC449" s="222" t="e">
        <f t="shared" si="1118"/>
        <v>#DIV/0!</v>
      </c>
      <c r="AD449" s="223">
        <f t="shared" si="1119"/>
        <v>0</v>
      </c>
      <c r="AE449" s="367">
        <f t="shared" si="1095"/>
        <v>0.5</v>
      </c>
      <c r="AF449" s="222" t="e">
        <f t="shared" si="1120"/>
        <v>#DIV/0!</v>
      </c>
      <c r="AG449" s="223">
        <f t="shared" si="1121"/>
        <v>0</v>
      </c>
      <c r="AH449" s="367"/>
      <c r="AI449" s="222" t="e">
        <f t="shared" si="1122"/>
        <v>#DIV/0!</v>
      </c>
      <c r="AJ449" s="223">
        <f t="shared" si="1123"/>
        <v>0</v>
      </c>
      <c r="AK449" s="367"/>
      <c r="AL449" s="222" t="e">
        <f t="shared" si="1124"/>
        <v>#DIV/0!</v>
      </c>
      <c r="AM449" s="223">
        <f t="shared" si="1125"/>
        <v>0</v>
      </c>
      <c r="AN449" s="367"/>
      <c r="AO449" s="222" t="e">
        <f t="shared" si="1126"/>
        <v>#DIV/0!</v>
      </c>
      <c r="AP449" s="223">
        <f t="shared" si="1127"/>
        <v>0</v>
      </c>
    </row>
    <row r="450" spans="1:42" s="24" customFormat="1" hidden="1" outlineLevel="1" x14ac:dyDescent="0.25">
      <c r="A450" s="343" t="s">
        <v>877</v>
      </c>
      <c r="B450" s="298" t="s">
        <v>63</v>
      </c>
      <c r="C450" s="342" t="s">
        <v>8</v>
      </c>
      <c r="D450" s="356">
        <v>15</v>
      </c>
      <c r="E450" s="358">
        <f>'04_ETE_C.'!E188</f>
        <v>0</v>
      </c>
      <c r="F450" s="366">
        <f t="shared" si="1104"/>
        <v>0</v>
      </c>
      <c r="G450" s="367"/>
      <c r="H450" s="222" t="e">
        <f t="shared" si="1105"/>
        <v>#DIV/0!</v>
      </c>
      <c r="I450" s="223">
        <f t="shared" si="1106"/>
        <v>0</v>
      </c>
      <c r="J450" s="367"/>
      <c r="K450" s="222" t="e">
        <f t="shared" si="1107"/>
        <v>#DIV/0!</v>
      </c>
      <c r="L450" s="223">
        <f t="shared" si="1106"/>
        <v>0</v>
      </c>
      <c r="M450" s="367"/>
      <c r="N450" s="222" t="e">
        <f t="shared" si="1108"/>
        <v>#DIV/0!</v>
      </c>
      <c r="O450" s="223">
        <f t="shared" si="1109"/>
        <v>0</v>
      </c>
      <c r="P450" s="367"/>
      <c r="Q450" s="222" t="e">
        <f t="shared" si="1110"/>
        <v>#DIV/0!</v>
      </c>
      <c r="R450" s="223">
        <f t="shared" si="1111"/>
        <v>0</v>
      </c>
      <c r="S450" s="367"/>
      <c r="T450" s="222" t="e">
        <f t="shared" si="1112"/>
        <v>#DIV/0!</v>
      </c>
      <c r="U450" s="223">
        <f t="shared" si="1113"/>
        <v>0</v>
      </c>
      <c r="V450" s="367"/>
      <c r="W450" s="222" t="e">
        <f t="shared" si="1114"/>
        <v>#DIV/0!</v>
      </c>
      <c r="X450" s="223">
        <f t="shared" si="1115"/>
        <v>0</v>
      </c>
      <c r="Y450" s="367"/>
      <c r="Z450" s="222" t="e">
        <f t="shared" si="1116"/>
        <v>#DIV/0!</v>
      </c>
      <c r="AA450" s="223">
        <f t="shared" si="1117"/>
        <v>0</v>
      </c>
      <c r="AB450" s="367">
        <f t="shared" si="1092"/>
        <v>7.5</v>
      </c>
      <c r="AC450" s="222" t="e">
        <f t="shared" si="1118"/>
        <v>#DIV/0!</v>
      </c>
      <c r="AD450" s="223">
        <f t="shared" si="1119"/>
        <v>0</v>
      </c>
      <c r="AE450" s="367">
        <f t="shared" si="1095"/>
        <v>7.5</v>
      </c>
      <c r="AF450" s="222" t="e">
        <f t="shared" si="1120"/>
        <v>#DIV/0!</v>
      </c>
      <c r="AG450" s="223">
        <f t="shared" si="1121"/>
        <v>0</v>
      </c>
      <c r="AH450" s="367"/>
      <c r="AI450" s="222" t="e">
        <f t="shared" si="1122"/>
        <v>#DIV/0!</v>
      </c>
      <c r="AJ450" s="223">
        <f t="shared" si="1123"/>
        <v>0</v>
      </c>
      <c r="AK450" s="367"/>
      <c r="AL450" s="222" t="e">
        <f t="shared" si="1124"/>
        <v>#DIV/0!</v>
      </c>
      <c r="AM450" s="223">
        <f t="shared" si="1125"/>
        <v>0</v>
      </c>
      <c r="AN450" s="367"/>
      <c r="AO450" s="222" t="e">
        <f t="shared" si="1126"/>
        <v>#DIV/0!</v>
      </c>
      <c r="AP450" s="223">
        <f t="shared" si="1127"/>
        <v>0</v>
      </c>
    </row>
    <row r="451" spans="1:42" s="24" customFormat="1" ht="25.5" hidden="1" outlineLevel="1" x14ac:dyDescent="0.25">
      <c r="A451" s="343" t="s">
        <v>878</v>
      </c>
      <c r="B451" s="298" t="s">
        <v>64</v>
      </c>
      <c r="C451" s="342" t="s">
        <v>8</v>
      </c>
      <c r="D451" s="356">
        <v>103</v>
      </c>
      <c r="E451" s="358">
        <f>'04_ETE_C.'!E189</f>
        <v>0</v>
      </c>
      <c r="F451" s="366">
        <f t="shared" si="1104"/>
        <v>0</v>
      </c>
      <c r="G451" s="367"/>
      <c r="H451" s="222" t="e">
        <f t="shared" si="1105"/>
        <v>#DIV/0!</v>
      </c>
      <c r="I451" s="223">
        <f t="shared" si="1106"/>
        <v>0</v>
      </c>
      <c r="J451" s="367"/>
      <c r="K451" s="222" t="e">
        <f t="shared" si="1107"/>
        <v>#DIV/0!</v>
      </c>
      <c r="L451" s="223">
        <f t="shared" si="1106"/>
        <v>0</v>
      </c>
      <c r="M451" s="367"/>
      <c r="N451" s="222" t="e">
        <f t="shared" si="1108"/>
        <v>#DIV/0!</v>
      </c>
      <c r="O451" s="223">
        <f t="shared" si="1109"/>
        <v>0</v>
      </c>
      <c r="P451" s="367"/>
      <c r="Q451" s="222" t="e">
        <f t="shared" si="1110"/>
        <v>#DIV/0!</v>
      </c>
      <c r="R451" s="223">
        <f t="shared" si="1111"/>
        <v>0</v>
      </c>
      <c r="S451" s="367"/>
      <c r="T451" s="222" t="e">
        <f t="shared" si="1112"/>
        <v>#DIV/0!</v>
      </c>
      <c r="U451" s="223">
        <f t="shared" si="1113"/>
        <v>0</v>
      </c>
      <c r="V451" s="367"/>
      <c r="W451" s="222" t="e">
        <f t="shared" si="1114"/>
        <v>#DIV/0!</v>
      </c>
      <c r="X451" s="223">
        <f t="shared" si="1115"/>
        <v>0</v>
      </c>
      <c r="Y451" s="367"/>
      <c r="Z451" s="222" t="e">
        <f t="shared" si="1116"/>
        <v>#DIV/0!</v>
      </c>
      <c r="AA451" s="223">
        <f t="shared" si="1117"/>
        <v>0</v>
      </c>
      <c r="AB451" s="367">
        <f t="shared" si="1092"/>
        <v>51.5</v>
      </c>
      <c r="AC451" s="222" t="e">
        <f t="shared" si="1118"/>
        <v>#DIV/0!</v>
      </c>
      <c r="AD451" s="223">
        <f t="shared" si="1119"/>
        <v>0</v>
      </c>
      <c r="AE451" s="367">
        <f t="shared" si="1095"/>
        <v>51.5</v>
      </c>
      <c r="AF451" s="222" t="e">
        <f t="shared" si="1120"/>
        <v>#DIV/0!</v>
      </c>
      <c r="AG451" s="223">
        <f t="shared" si="1121"/>
        <v>0</v>
      </c>
      <c r="AH451" s="367"/>
      <c r="AI451" s="222" t="e">
        <f t="shared" si="1122"/>
        <v>#DIV/0!</v>
      </c>
      <c r="AJ451" s="223">
        <f t="shared" si="1123"/>
        <v>0</v>
      </c>
      <c r="AK451" s="367"/>
      <c r="AL451" s="222" t="e">
        <f t="shared" si="1124"/>
        <v>#DIV/0!</v>
      </c>
      <c r="AM451" s="223">
        <f t="shared" si="1125"/>
        <v>0</v>
      </c>
      <c r="AN451" s="367"/>
      <c r="AO451" s="222" t="e">
        <f t="shared" si="1126"/>
        <v>#DIV/0!</v>
      </c>
      <c r="AP451" s="223">
        <f t="shared" si="1127"/>
        <v>0</v>
      </c>
    </row>
    <row r="452" spans="1:42" s="24" customFormat="1" ht="38.25" hidden="1" outlineLevel="1" x14ac:dyDescent="0.25">
      <c r="A452" s="343" t="s">
        <v>879</v>
      </c>
      <c r="B452" s="298" t="s">
        <v>65</v>
      </c>
      <c r="C452" s="342" t="s">
        <v>12</v>
      </c>
      <c r="D452" s="356">
        <v>4</v>
      </c>
      <c r="E452" s="358">
        <f>'04_ETE_C.'!E190</f>
        <v>0</v>
      </c>
      <c r="F452" s="366">
        <f t="shared" si="1104"/>
        <v>0</v>
      </c>
      <c r="G452" s="367"/>
      <c r="H452" s="222" t="e">
        <f t="shared" si="1105"/>
        <v>#DIV/0!</v>
      </c>
      <c r="I452" s="223">
        <f t="shared" si="1106"/>
        <v>0</v>
      </c>
      <c r="J452" s="367"/>
      <c r="K452" s="222" t="e">
        <f t="shared" si="1107"/>
        <v>#DIV/0!</v>
      </c>
      <c r="L452" s="223">
        <f t="shared" si="1106"/>
        <v>0</v>
      </c>
      <c r="M452" s="367"/>
      <c r="N452" s="222" t="e">
        <f t="shared" si="1108"/>
        <v>#DIV/0!</v>
      </c>
      <c r="O452" s="223">
        <f t="shared" si="1109"/>
        <v>0</v>
      </c>
      <c r="P452" s="367"/>
      <c r="Q452" s="222" t="e">
        <f t="shared" si="1110"/>
        <v>#DIV/0!</v>
      </c>
      <c r="R452" s="223">
        <f t="shared" si="1111"/>
        <v>0</v>
      </c>
      <c r="S452" s="367"/>
      <c r="T452" s="222" t="e">
        <f t="shared" si="1112"/>
        <v>#DIV/0!</v>
      </c>
      <c r="U452" s="223">
        <f t="shared" si="1113"/>
        <v>0</v>
      </c>
      <c r="V452" s="367"/>
      <c r="W452" s="222" t="e">
        <f t="shared" si="1114"/>
        <v>#DIV/0!</v>
      </c>
      <c r="X452" s="223">
        <f t="shared" si="1115"/>
        <v>0</v>
      </c>
      <c r="Y452" s="367"/>
      <c r="Z452" s="222" t="e">
        <f t="shared" si="1116"/>
        <v>#DIV/0!</v>
      </c>
      <c r="AA452" s="223">
        <f t="shared" si="1117"/>
        <v>0</v>
      </c>
      <c r="AB452" s="367">
        <f t="shared" si="1092"/>
        <v>2</v>
      </c>
      <c r="AC452" s="222" t="e">
        <f t="shared" si="1118"/>
        <v>#DIV/0!</v>
      </c>
      <c r="AD452" s="223">
        <f t="shared" si="1119"/>
        <v>0</v>
      </c>
      <c r="AE452" s="367">
        <f t="shared" si="1095"/>
        <v>2</v>
      </c>
      <c r="AF452" s="222" t="e">
        <f t="shared" si="1120"/>
        <v>#DIV/0!</v>
      </c>
      <c r="AG452" s="223">
        <f t="shared" si="1121"/>
        <v>0</v>
      </c>
      <c r="AH452" s="367"/>
      <c r="AI452" s="222" t="e">
        <f t="shared" si="1122"/>
        <v>#DIV/0!</v>
      </c>
      <c r="AJ452" s="223">
        <f t="shared" si="1123"/>
        <v>0</v>
      </c>
      <c r="AK452" s="367"/>
      <c r="AL452" s="222" t="e">
        <f t="shared" si="1124"/>
        <v>#DIV/0!</v>
      </c>
      <c r="AM452" s="223">
        <f t="shared" si="1125"/>
        <v>0</v>
      </c>
      <c r="AN452" s="367"/>
      <c r="AO452" s="222" t="e">
        <f t="shared" si="1126"/>
        <v>#DIV/0!</v>
      </c>
      <c r="AP452" s="223">
        <f t="shared" si="1127"/>
        <v>0</v>
      </c>
    </row>
    <row r="453" spans="1:42" s="24" customFormat="1" ht="38.25" hidden="1" outlineLevel="1" x14ac:dyDescent="0.25">
      <c r="A453" s="343" t="s">
        <v>880</v>
      </c>
      <c r="B453" s="298" t="s">
        <v>66</v>
      </c>
      <c r="C453" s="342" t="s">
        <v>12</v>
      </c>
      <c r="D453" s="356">
        <v>1</v>
      </c>
      <c r="E453" s="358">
        <f>'04_ETE_C.'!E191</f>
        <v>0</v>
      </c>
      <c r="F453" s="366">
        <f t="shared" si="1104"/>
        <v>0</v>
      </c>
      <c r="G453" s="367"/>
      <c r="H453" s="222" t="e">
        <f t="shared" si="1105"/>
        <v>#DIV/0!</v>
      </c>
      <c r="I453" s="223">
        <f t="shared" si="1106"/>
        <v>0</v>
      </c>
      <c r="J453" s="367"/>
      <c r="K453" s="222" t="e">
        <f t="shared" si="1107"/>
        <v>#DIV/0!</v>
      </c>
      <c r="L453" s="223">
        <f t="shared" si="1106"/>
        <v>0</v>
      </c>
      <c r="M453" s="367"/>
      <c r="N453" s="222" t="e">
        <f t="shared" si="1108"/>
        <v>#DIV/0!</v>
      </c>
      <c r="O453" s="223">
        <f t="shared" si="1109"/>
        <v>0</v>
      </c>
      <c r="P453" s="367"/>
      <c r="Q453" s="222" t="e">
        <f t="shared" si="1110"/>
        <v>#DIV/0!</v>
      </c>
      <c r="R453" s="223">
        <f t="shared" si="1111"/>
        <v>0</v>
      </c>
      <c r="S453" s="367"/>
      <c r="T453" s="222" t="e">
        <f t="shared" si="1112"/>
        <v>#DIV/0!</v>
      </c>
      <c r="U453" s="223">
        <f t="shared" si="1113"/>
        <v>0</v>
      </c>
      <c r="V453" s="367"/>
      <c r="W453" s="222" t="e">
        <f t="shared" si="1114"/>
        <v>#DIV/0!</v>
      </c>
      <c r="X453" s="223">
        <f t="shared" si="1115"/>
        <v>0</v>
      </c>
      <c r="Y453" s="367"/>
      <c r="Z453" s="222" t="e">
        <f t="shared" si="1116"/>
        <v>#DIV/0!</v>
      </c>
      <c r="AA453" s="223">
        <f t="shared" si="1117"/>
        <v>0</v>
      </c>
      <c r="AB453" s="367">
        <f t="shared" si="1092"/>
        <v>0.5</v>
      </c>
      <c r="AC453" s="222" t="e">
        <f t="shared" si="1118"/>
        <v>#DIV/0!</v>
      </c>
      <c r="AD453" s="223">
        <f t="shared" si="1119"/>
        <v>0</v>
      </c>
      <c r="AE453" s="367">
        <f t="shared" si="1095"/>
        <v>0.5</v>
      </c>
      <c r="AF453" s="222" t="e">
        <f t="shared" si="1120"/>
        <v>#DIV/0!</v>
      </c>
      <c r="AG453" s="223">
        <f t="shared" si="1121"/>
        <v>0</v>
      </c>
      <c r="AH453" s="367"/>
      <c r="AI453" s="222" t="e">
        <f t="shared" si="1122"/>
        <v>#DIV/0!</v>
      </c>
      <c r="AJ453" s="223">
        <f t="shared" si="1123"/>
        <v>0</v>
      </c>
      <c r="AK453" s="367"/>
      <c r="AL453" s="222" t="e">
        <f t="shared" si="1124"/>
        <v>#DIV/0!</v>
      </c>
      <c r="AM453" s="223">
        <f t="shared" si="1125"/>
        <v>0</v>
      </c>
      <c r="AN453" s="367"/>
      <c r="AO453" s="222" t="e">
        <f t="shared" si="1126"/>
        <v>#DIV/0!</v>
      </c>
      <c r="AP453" s="223">
        <f t="shared" si="1127"/>
        <v>0</v>
      </c>
    </row>
    <row r="454" spans="1:42" s="24" customFormat="1" ht="25.5" hidden="1" outlineLevel="1" x14ac:dyDescent="0.25">
      <c r="A454" s="343" t="s">
        <v>881</v>
      </c>
      <c r="B454" s="298" t="s">
        <v>67</v>
      </c>
      <c r="C454" s="342" t="s">
        <v>12</v>
      </c>
      <c r="D454" s="356">
        <v>1</v>
      </c>
      <c r="E454" s="358">
        <f>'04_ETE_C.'!E192</f>
        <v>0</v>
      </c>
      <c r="F454" s="366">
        <f t="shared" si="1104"/>
        <v>0</v>
      </c>
      <c r="G454" s="367"/>
      <c r="H454" s="222" t="e">
        <f t="shared" si="1105"/>
        <v>#DIV/0!</v>
      </c>
      <c r="I454" s="223">
        <f t="shared" si="1106"/>
        <v>0</v>
      </c>
      <c r="J454" s="367"/>
      <c r="K454" s="222" t="e">
        <f t="shared" si="1107"/>
        <v>#DIV/0!</v>
      </c>
      <c r="L454" s="223">
        <f t="shared" si="1106"/>
        <v>0</v>
      </c>
      <c r="M454" s="367"/>
      <c r="N454" s="222" t="e">
        <f t="shared" si="1108"/>
        <v>#DIV/0!</v>
      </c>
      <c r="O454" s="223">
        <f t="shared" si="1109"/>
        <v>0</v>
      </c>
      <c r="P454" s="367"/>
      <c r="Q454" s="222" t="e">
        <f t="shared" si="1110"/>
        <v>#DIV/0!</v>
      </c>
      <c r="R454" s="223">
        <f t="shared" si="1111"/>
        <v>0</v>
      </c>
      <c r="S454" s="367"/>
      <c r="T454" s="222" t="e">
        <f t="shared" si="1112"/>
        <v>#DIV/0!</v>
      </c>
      <c r="U454" s="223">
        <f t="shared" si="1113"/>
        <v>0</v>
      </c>
      <c r="V454" s="367"/>
      <c r="W454" s="222" t="e">
        <f t="shared" si="1114"/>
        <v>#DIV/0!</v>
      </c>
      <c r="X454" s="223">
        <f t="shared" si="1115"/>
        <v>0</v>
      </c>
      <c r="Y454" s="367"/>
      <c r="Z454" s="222" t="e">
        <f t="shared" si="1116"/>
        <v>#DIV/0!</v>
      </c>
      <c r="AA454" s="223">
        <f t="shared" si="1117"/>
        <v>0</v>
      </c>
      <c r="AB454" s="367">
        <f t="shared" si="1092"/>
        <v>0.5</v>
      </c>
      <c r="AC454" s="222" t="e">
        <f t="shared" si="1118"/>
        <v>#DIV/0!</v>
      </c>
      <c r="AD454" s="223">
        <f t="shared" si="1119"/>
        <v>0</v>
      </c>
      <c r="AE454" s="367">
        <f t="shared" si="1095"/>
        <v>0.5</v>
      </c>
      <c r="AF454" s="222" t="e">
        <f t="shared" si="1120"/>
        <v>#DIV/0!</v>
      </c>
      <c r="AG454" s="223">
        <f t="shared" si="1121"/>
        <v>0</v>
      </c>
      <c r="AH454" s="367"/>
      <c r="AI454" s="222" t="e">
        <f t="shared" si="1122"/>
        <v>#DIV/0!</v>
      </c>
      <c r="AJ454" s="223">
        <f t="shared" si="1123"/>
        <v>0</v>
      </c>
      <c r="AK454" s="367"/>
      <c r="AL454" s="222" t="e">
        <f t="shared" si="1124"/>
        <v>#DIV/0!</v>
      </c>
      <c r="AM454" s="223">
        <f t="shared" si="1125"/>
        <v>0</v>
      </c>
      <c r="AN454" s="367"/>
      <c r="AO454" s="222" t="e">
        <f t="shared" si="1126"/>
        <v>#DIV/0!</v>
      </c>
      <c r="AP454" s="223">
        <f t="shared" si="1127"/>
        <v>0</v>
      </c>
    </row>
    <row r="455" spans="1:42" ht="38.25" hidden="1" outlineLevel="1" x14ac:dyDescent="0.25">
      <c r="A455" s="343" t="s">
        <v>882</v>
      </c>
      <c r="B455" s="258" t="s">
        <v>154</v>
      </c>
      <c r="C455" s="272" t="s">
        <v>12</v>
      </c>
      <c r="D455" s="356">
        <v>3</v>
      </c>
      <c r="E455" s="360">
        <f>'04_ETE_C.'!E193</f>
        <v>0</v>
      </c>
      <c r="F455" s="366">
        <f t="shared" si="1104"/>
        <v>0</v>
      </c>
      <c r="G455" s="367"/>
      <c r="H455" s="222" t="e">
        <f t="shared" si="1105"/>
        <v>#DIV/0!</v>
      </c>
      <c r="I455" s="223">
        <f t="shared" si="1106"/>
        <v>0</v>
      </c>
      <c r="J455" s="367"/>
      <c r="K455" s="222" t="e">
        <f t="shared" si="1107"/>
        <v>#DIV/0!</v>
      </c>
      <c r="L455" s="223">
        <f t="shared" si="1106"/>
        <v>0</v>
      </c>
      <c r="M455" s="367"/>
      <c r="N455" s="222" t="e">
        <f t="shared" si="1108"/>
        <v>#DIV/0!</v>
      </c>
      <c r="O455" s="223">
        <f t="shared" si="1109"/>
        <v>0</v>
      </c>
      <c r="P455" s="367"/>
      <c r="Q455" s="222" t="e">
        <f t="shared" si="1110"/>
        <v>#DIV/0!</v>
      </c>
      <c r="R455" s="223">
        <f t="shared" si="1111"/>
        <v>0</v>
      </c>
      <c r="S455" s="367"/>
      <c r="T455" s="222" t="e">
        <f t="shared" si="1112"/>
        <v>#DIV/0!</v>
      </c>
      <c r="U455" s="223">
        <f t="shared" si="1113"/>
        <v>0</v>
      </c>
      <c r="V455" s="367"/>
      <c r="W455" s="222" t="e">
        <f t="shared" si="1114"/>
        <v>#DIV/0!</v>
      </c>
      <c r="X455" s="223">
        <f t="shared" si="1115"/>
        <v>0</v>
      </c>
      <c r="Y455" s="367"/>
      <c r="Z455" s="222" t="e">
        <f t="shared" si="1116"/>
        <v>#DIV/0!</v>
      </c>
      <c r="AA455" s="223">
        <f t="shared" si="1117"/>
        <v>0</v>
      </c>
      <c r="AB455" s="367">
        <f t="shared" si="1092"/>
        <v>1.5</v>
      </c>
      <c r="AC455" s="222" t="e">
        <f t="shared" si="1118"/>
        <v>#DIV/0!</v>
      </c>
      <c r="AD455" s="223">
        <f t="shared" si="1119"/>
        <v>0</v>
      </c>
      <c r="AE455" s="367">
        <f t="shared" si="1095"/>
        <v>1.5</v>
      </c>
      <c r="AF455" s="222" t="e">
        <f t="shared" si="1120"/>
        <v>#DIV/0!</v>
      </c>
      <c r="AG455" s="223">
        <f t="shared" si="1121"/>
        <v>0</v>
      </c>
      <c r="AH455" s="367"/>
      <c r="AI455" s="222" t="e">
        <f t="shared" si="1122"/>
        <v>#DIV/0!</v>
      </c>
      <c r="AJ455" s="223">
        <f t="shared" si="1123"/>
        <v>0</v>
      </c>
      <c r="AK455" s="367"/>
      <c r="AL455" s="222" t="e">
        <f t="shared" si="1124"/>
        <v>#DIV/0!</v>
      </c>
      <c r="AM455" s="223">
        <f t="shared" si="1125"/>
        <v>0</v>
      </c>
      <c r="AN455" s="367"/>
      <c r="AO455" s="222" t="e">
        <f t="shared" si="1126"/>
        <v>#DIV/0!</v>
      </c>
      <c r="AP455" s="223">
        <f t="shared" si="1127"/>
        <v>0</v>
      </c>
    </row>
    <row r="456" spans="1:42" ht="25.5" hidden="1" outlineLevel="1" x14ac:dyDescent="0.25">
      <c r="A456" s="343" t="s">
        <v>883</v>
      </c>
      <c r="B456" s="264" t="s">
        <v>155</v>
      </c>
      <c r="C456" s="266" t="s">
        <v>12</v>
      </c>
      <c r="D456" s="356">
        <v>2</v>
      </c>
      <c r="E456" s="358">
        <f>'04_ETE_C.'!E194</f>
        <v>0</v>
      </c>
      <c r="F456" s="366">
        <f t="shared" si="1104"/>
        <v>0</v>
      </c>
      <c r="G456" s="367"/>
      <c r="H456" s="222" t="e">
        <f t="shared" si="1105"/>
        <v>#DIV/0!</v>
      </c>
      <c r="I456" s="223">
        <f t="shared" si="1106"/>
        <v>0</v>
      </c>
      <c r="J456" s="367"/>
      <c r="K456" s="222" t="e">
        <f t="shared" si="1107"/>
        <v>#DIV/0!</v>
      </c>
      <c r="L456" s="223">
        <f t="shared" si="1106"/>
        <v>0</v>
      </c>
      <c r="M456" s="367"/>
      <c r="N456" s="222" t="e">
        <f t="shared" si="1108"/>
        <v>#DIV/0!</v>
      </c>
      <c r="O456" s="223">
        <f t="shared" si="1109"/>
        <v>0</v>
      </c>
      <c r="P456" s="367"/>
      <c r="Q456" s="222" t="e">
        <f t="shared" si="1110"/>
        <v>#DIV/0!</v>
      </c>
      <c r="R456" s="223">
        <f t="shared" si="1111"/>
        <v>0</v>
      </c>
      <c r="S456" s="367"/>
      <c r="T456" s="222" t="e">
        <f t="shared" si="1112"/>
        <v>#DIV/0!</v>
      </c>
      <c r="U456" s="223">
        <f t="shared" si="1113"/>
        <v>0</v>
      </c>
      <c r="V456" s="367"/>
      <c r="W456" s="222" t="e">
        <f t="shared" si="1114"/>
        <v>#DIV/0!</v>
      </c>
      <c r="X456" s="223">
        <f t="shared" si="1115"/>
        <v>0</v>
      </c>
      <c r="Y456" s="367"/>
      <c r="Z456" s="222" t="e">
        <f t="shared" si="1116"/>
        <v>#DIV/0!</v>
      </c>
      <c r="AA456" s="223">
        <f t="shared" si="1117"/>
        <v>0</v>
      </c>
      <c r="AB456" s="367">
        <f t="shared" si="1092"/>
        <v>1</v>
      </c>
      <c r="AC456" s="222" t="e">
        <f t="shared" si="1118"/>
        <v>#DIV/0!</v>
      </c>
      <c r="AD456" s="223">
        <f t="shared" si="1119"/>
        <v>0</v>
      </c>
      <c r="AE456" s="367">
        <f t="shared" si="1095"/>
        <v>1</v>
      </c>
      <c r="AF456" s="222" t="e">
        <f t="shared" si="1120"/>
        <v>#DIV/0!</v>
      </c>
      <c r="AG456" s="223">
        <f t="shared" si="1121"/>
        <v>0</v>
      </c>
      <c r="AH456" s="367"/>
      <c r="AI456" s="222" t="e">
        <f t="shared" si="1122"/>
        <v>#DIV/0!</v>
      </c>
      <c r="AJ456" s="223">
        <f t="shared" si="1123"/>
        <v>0</v>
      </c>
      <c r="AK456" s="367"/>
      <c r="AL456" s="222" t="e">
        <f t="shared" si="1124"/>
        <v>#DIV/0!</v>
      </c>
      <c r="AM456" s="223">
        <f t="shared" si="1125"/>
        <v>0</v>
      </c>
      <c r="AN456" s="367"/>
      <c r="AO456" s="222" t="e">
        <f t="shared" si="1126"/>
        <v>#DIV/0!</v>
      </c>
      <c r="AP456" s="223">
        <f t="shared" si="1127"/>
        <v>0</v>
      </c>
    </row>
    <row r="457" spans="1:42" hidden="1" outlineLevel="1" x14ac:dyDescent="0.25">
      <c r="A457" s="343" t="s">
        <v>884</v>
      </c>
      <c r="B457" s="264" t="s">
        <v>1118</v>
      </c>
      <c r="C457" s="266" t="s">
        <v>12</v>
      </c>
      <c r="D457" s="356">
        <v>9</v>
      </c>
      <c r="E457" s="358">
        <f>'04_ETE_C.'!E195</f>
        <v>0</v>
      </c>
      <c r="F457" s="366">
        <f t="shared" si="1104"/>
        <v>0</v>
      </c>
      <c r="G457" s="367"/>
      <c r="H457" s="222" t="e">
        <f t="shared" si="1105"/>
        <v>#DIV/0!</v>
      </c>
      <c r="I457" s="223">
        <f t="shared" si="1106"/>
        <v>0</v>
      </c>
      <c r="J457" s="367"/>
      <c r="K457" s="222" t="e">
        <f t="shared" si="1107"/>
        <v>#DIV/0!</v>
      </c>
      <c r="L457" s="223">
        <f t="shared" si="1106"/>
        <v>0</v>
      </c>
      <c r="M457" s="367"/>
      <c r="N457" s="222" t="e">
        <f t="shared" si="1108"/>
        <v>#DIV/0!</v>
      </c>
      <c r="O457" s="223">
        <f t="shared" si="1109"/>
        <v>0</v>
      </c>
      <c r="P457" s="367"/>
      <c r="Q457" s="222" t="e">
        <f t="shared" si="1110"/>
        <v>#DIV/0!</v>
      </c>
      <c r="R457" s="223">
        <f t="shared" si="1111"/>
        <v>0</v>
      </c>
      <c r="S457" s="367"/>
      <c r="T457" s="222" t="e">
        <f t="shared" si="1112"/>
        <v>#DIV/0!</v>
      </c>
      <c r="U457" s="223">
        <f t="shared" si="1113"/>
        <v>0</v>
      </c>
      <c r="V457" s="367"/>
      <c r="W457" s="222" t="e">
        <f t="shared" si="1114"/>
        <v>#DIV/0!</v>
      </c>
      <c r="X457" s="223">
        <f t="shared" si="1115"/>
        <v>0</v>
      </c>
      <c r="Y457" s="367"/>
      <c r="Z457" s="222" t="e">
        <f t="shared" si="1116"/>
        <v>#DIV/0!</v>
      </c>
      <c r="AA457" s="223">
        <f t="shared" si="1117"/>
        <v>0</v>
      </c>
      <c r="AB457" s="367">
        <f t="shared" si="1092"/>
        <v>4.5</v>
      </c>
      <c r="AC457" s="222" t="e">
        <f t="shared" si="1118"/>
        <v>#DIV/0!</v>
      </c>
      <c r="AD457" s="223">
        <f t="shared" si="1119"/>
        <v>0</v>
      </c>
      <c r="AE457" s="367">
        <f t="shared" si="1095"/>
        <v>4.5</v>
      </c>
      <c r="AF457" s="222" t="e">
        <f t="shared" si="1120"/>
        <v>#DIV/0!</v>
      </c>
      <c r="AG457" s="223">
        <f t="shared" si="1121"/>
        <v>0</v>
      </c>
      <c r="AH457" s="367"/>
      <c r="AI457" s="222" t="e">
        <f t="shared" si="1122"/>
        <v>#DIV/0!</v>
      </c>
      <c r="AJ457" s="223">
        <f t="shared" si="1123"/>
        <v>0</v>
      </c>
      <c r="AK457" s="367"/>
      <c r="AL457" s="222" t="e">
        <f t="shared" si="1124"/>
        <v>#DIV/0!</v>
      </c>
      <c r="AM457" s="223">
        <f t="shared" si="1125"/>
        <v>0</v>
      </c>
      <c r="AN457" s="367"/>
      <c r="AO457" s="222" t="e">
        <f t="shared" si="1126"/>
        <v>#DIV/0!</v>
      </c>
      <c r="AP457" s="223">
        <f t="shared" si="1127"/>
        <v>0</v>
      </c>
    </row>
    <row r="458" spans="1:42" hidden="1" outlineLevel="1" x14ac:dyDescent="0.25">
      <c r="A458" s="343" t="s">
        <v>885</v>
      </c>
      <c r="B458" s="264" t="s">
        <v>1119</v>
      </c>
      <c r="C458" s="266" t="s">
        <v>12</v>
      </c>
      <c r="D458" s="356">
        <v>5</v>
      </c>
      <c r="E458" s="358">
        <f>'04_ETE_C.'!E196</f>
        <v>0</v>
      </c>
      <c r="F458" s="366">
        <f t="shared" si="1104"/>
        <v>0</v>
      </c>
      <c r="G458" s="367"/>
      <c r="H458" s="222" t="e">
        <f t="shared" si="1105"/>
        <v>#DIV/0!</v>
      </c>
      <c r="I458" s="223">
        <f t="shared" si="1106"/>
        <v>0</v>
      </c>
      <c r="J458" s="367"/>
      <c r="K458" s="222" t="e">
        <f t="shared" si="1107"/>
        <v>#DIV/0!</v>
      </c>
      <c r="L458" s="223">
        <f t="shared" si="1106"/>
        <v>0</v>
      </c>
      <c r="M458" s="367"/>
      <c r="N458" s="222" t="e">
        <f t="shared" si="1108"/>
        <v>#DIV/0!</v>
      </c>
      <c r="O458" s="223">
        <f t="shared" si="1109"/>
        <v>0</v>
      </c>
      <c r="P458" s="367"/>
      <c r="Q458" s="222" t="e">
        <f t="shared" si="1110"/>
        <v>#DIV/0!</v>
      </c>
      <c r="R458" s="223">
        <f t="shared" si="1111"/>
        <v>0</v>
      </c>
      <c r="S458" s="367"/>
      <c r="T458" s="222" t="e">
        <f t="shared" si="1112"/>
        <v>#DIV/0!</v>
      </c>
      <c r="U458" s="223">
        <f t="shared" si="1113"/>
        <v>0</v>
      </c>
      <c r="V458" s="367"/>
      <c r="W458" s="222" t="e">
        <f t="shared" si="1114"/>
        <v>#DIV/0!</v>
      </c>
      <c r="X458" s="223">
        <f t="shared" si="1115"/>
        <v>0</v>
      </c>
      <c r="Y458" s="367"/>
      <c r="Z458" s="222" t="e">
        <f t="shared" si="1116"/>
        <v>#DIV/0!</v>
      </c>
      <c r="AA458" s="223">
        <f t="shared" si="1117"/>
        <v>0</v>
      </c>
      <c r="AB458" s="367">
        <f t="shared" ref="AB458:AB479" si="1128">$D458/2</f>
        <v>2.5</v>
      </c>
      <c r="AC458" s="222" t="e">
        <f t="shared" si="1118"/>
        <v>#DIV/0!</v>
      </c>
      <c r="AD458" s="223">
        <f t="shared" si="1119"/>
        <v>0</v>
      </c>
      <c r="AE458" s="367">
        <f t="shared" ref="AE458:AE479" si="1129">$D458/2</f>
        <v>2.5</v>
      </c>
      <c r="AF458" s="222" t="e">
        <f t="shared" si="1120"/>
        <v>#DIV/0!</v>
      </c>
      <c r="AG458" s="223">
        <f t="shared" si="1121"/>
        <v>0</v>
      </c>
      <c r="AH458" s="367"/>
      <c r="AI458" s="222" t="e">
        <f t="shared" si="1122"/>
        <v>#DIV/0!</v>
      </c>
      <c r="AJ458" s="223">
        <f t="shared" si="1123"/>
        <v>0</v>
      </c>
      <c r="AK458" s="367"/>
      <c r="AL458" s="222" t="e">
        <f t="shared" si="1124"/>
        <v>#DIV/0!</v>
      </c>
      <c r="AM458" s="223">
        <f t="shared" si="1125"/>
        <v>0</v>
      </c>
      <c r="AN458" s="367"/>
      <c r="AO458" s="222" t="e">
        <f t="shared" si="1126"/>
        <v>#DIV/0!</v>
      </c>
      <c r="AP458" s="223">
        <f t="shared" si="1127"/>
        <v>0</v>
      </c>
    </row>
    <row r="459" spans="1:42" hidden="1" outlineLevel="1" x14ac:dyDescent="0.25">
      <c r="A459" s="343" t="s">
        <v>886</v>
      </c>
      <c r="B459" s="264" t="s">
        <v>70</v>
      </c>
      <c r="C459" s="266" t="s">
        <v>12</v>
      </c>
      <c r="D459" s="356">
        <v>14</v>
      </c>
      <c r="E459" s="358">
        <f>'04_ETE_C.'!E197</f>
        <v>0</v>
      </c>
      <c r="F459" s="366">
        <f t="shared" si="1104"/>
        <v>0</v>
      </c>
      <c r="G459" s="367"/>
      <c r="H459" s="222" t="e">
        <f t="shared" si="1105"/>
        <v>#DIV/0!</v>
      </c>
      <c r="I459" s="223">
        <f t="shared" si="1106"/>
        <v>0</v>
      </c>
      <c r="J459" s="367"/>
      <c r="K459" s="222" t="e">
        <f t="shared" si="1107"/>
        <v>#DIV/0!</v>
      </c>
      <c r="L459" s="223">
        <f t="shared" si="1106"/>
        <v>0</v>
      </c>
      <c r="M459" s="367"/>
      <c r="N459" s="222" t="e">
        <f t="shared" si="1108"/>
        <v>#DIV/0!</v>
      </c>
      <c r="O459" s="223">
        <f t="shared" si="1109"/>
        <v>0</v>
      </c>
      <c r="P459" s="367"/>
      <c r="Q459" s="222" t="e">
        <f t="shared" si="1110"/>
        <v>#DIV/0!</v>
      </c>
      <c r="R459" s="223">
        <f t="shared" si="1111"/>
        <v>0</v>
      </c>
      <c r="S459" s="367"/>
      <c r="T459" s="222" t="e">
        <f t="shared" si="1112"/>
        <v>#DIV/0!</v>
      </c>
      <c r="U459" s="223">
        <f t="shared" si="1113"/>
        <v>0</v>
      </c>
      <c r="V459" s="367"/>
      <c r="W459" s="222" t="e">
        <f t="shared" si="1114"/>
        <v>#DIV/0!</v>
      </c>
      <c r="X459" s="223">
        <f t="shared" si="1115"/>
        <v>0</v>
      </c>
      <c r="Y459" s="367"/>
      <c r="Z459" s="222" t="e">
        <f t="shared" si="1116"/>
        <v>#DIV/0!</v>
      </c>
      <c r="AA459" s="223">
        <f t="shared" si="1117"/>
        <v>0</v>
      </c>
      <c r="AB459" s="367">
        <f t="shared" si="1128"/>
        <v>7</v>
      </c>
      <c r="AC459" s="222" t="e">
        <f t="shared" si="1118"/>
        <v>#DIV/0!</v>
      </c>
      <c r="AD459" s="223">
        <f t="shared" si="1119"/>
        <v>0</v>
      </c>
      <c r="AE459" s="367">
        <f t="shared" si="1129"/>
        <v>7</v>
      </c>
      <c r="AF459" s="222" t="e">
        <f t="shared" si="1120"/>
        <v>#DIV/0!</v>
      </c>
      <c r="AG459" s="223">
        <f t="shared" si="1121"/>
        <v>0</v>
      </c>
      <c r="AH459" s="367"/>
      <c r="AI459" s="222" t="e">
        <f t="shared" si="1122"/>
        <v>#DIV/0!</v>
      </c>
      <c r="AJ459" s="223">
        <f t="shared" si="1123"/>
        <v>0</v>
      </c>
      <c r="AK459" s="367"/>
      <c r="AL459" s="222" t="e">
        <f t="shared" si="1124"/>
        <v>#DIV/0!</v>
      </c>
      <c r="AM459" s="223">
        <f t="shared" si="1125"/>
        <v>0</v>
      </c>
      <c r="AN459" s="367"/>
      <c r="AO459" s="222" t="e">
        <f t="shared" si="1126"/>
        <v>#DIV/0!</v>
      </c>
      <c r="AP459" s="223">
        <f t="shared" si="1127"/>
        <v>0</v>
      </c>
    </row>
    <row r="460" spans="1:42" hidden="1" outlineLevel="1" x14ac:dyDescent="0.25">
      <c r="A460" s="343" t="s">
        <v>887</v>
      </c>
      <c r="B460" s="264" t="s">
        <v>156</v>
      </c>
      <c r="C460" s="266" t="s">
        <v>12</v>
      </c>
      <c r="D460" s="356">
        <v>5</v>
      </c>
      <c r="E460" s="358">
        <f>'04_ETE_C.'!E198</f>
        <v>0</v>
      </c>
      <c r="F460" s="366">
        <f t="shared" si="1104"/>
        <v>0</v>
      </c>
      <c r="G460" s="367"/>
      <c r="H460" s="222" t="e">
        <f t="shared" si="1105"/>
        <v>#DIV/0!</v>
      </c>
      <c r="I460" s="223">
        <f t="shared" si="1106"/>
        <v>0</v>
      </c>
      <c r="J460" s="367"/>
      <c r="K460" s="222" t="e">
        <f t="shared" si="1107"/>
        <v>#DIV/0!</v>
      </c>
      <c r="L460" s="223">
        <f t="shared" si="1106"/>
        <v>0</v>
      </c>
      <c r="M460" s="367"/>
      <c r="N460" s="222" t="e">
        <f t="shared" si="1108"/>
        <v>#DIV/0!</v>
      </c>
      <c r="O460" s="223">
        <f t="shared" si="1109"/>
        <v>0</v>
      </c>
      <c r="P460" s="367"/>
      <c r="Q460" s="222" t="e">
        <f t="shared" si="1110"/>
        <v>#DIV/0!</v>
      </c>
      <c r="R460" s="223">
        <f t="shared" si="1111"/>
        <v>0</v>
      </c>
      <c r="S460" s="367"/>
      <c r="T460" s="222" t="e">
        <f t="shared" si="1112"/>
        <v>#DIV/0!</v>
      </c>
      <c r="U460" s="223">
        <f t="shared" si="1113"/>
        <v>0</v>
      </c>
      <c r="V460" s="367"/>
      <c r="W460" s="222" t="e">
        <f t="shared" si="1114"/>
        <v>#DIV/0!</v>
      </c>
      <c r="X460" s="223">
        <f t="shared" si="1115"/>
        <v>0</v>
      </c>
      <c r="Y460" s="367"/>
      <c r="Z460" s="222" t="e">
        <f t="shared" si="1116"/>
        <v>#DIV/0!</v>
      </c>
      <c r="AA460" s="223">
        <f t="shared" si="1117"/>
        <v>0</v>
      </c>
      <c r="AB460" s="367">
        <f t="shared" si="1128"/>
        <v>2.5</v>
      </c>
      <c r="AC460" s="222" t="e">
        <f t="shared" si="1118"/>
        <v>#DIV/0!</v>
      </c>
      <c r="AD460" s="223">
        <f t="shared" si="1119"/>
        <v>0</v>
      </c>
      <c r="AE460" s="367">
        <f t="shared" si="1129"/>
        <v>2.5</v>
      </c>
      <c r="AF460" s="222" t="e">
        <f t="shared" si="1120"/>
        <v>#DIV/0!</v>
      </c>
      <c r="AG460" s="223">
        <f t="shared" si="1121"/>
        <v>0</v>
      </c>
      <c r="AH460" s="367"/>
      <c r="AI460" s="222" t="e">
        <f t="shared" si="1122"/>
        <v>#DIV/0!</v>
      </c>
      <c r="AJ460" s="223">
        <f t="shared" si="1123"/>
        <v>0</v>
      </c>
      <c r="AK460" s="367"/>
      <c r="AL460" s="222" t="e">
        <f t="shared" si="1124"/>
        <v>#DIV/0!</v>
      </c>
      <c r="AM460" s="223">
        <f t="shared" si="1125"/>
        <v>0</v>
      </c>
      <c r="AN460" s="367"/>
      <c r="AO460" s="222" t="e">
        <f t="shared" si="1126"/>
        <v>#DIV/0!</v>
      </c>
      <c r="AP460" s="223">
        <f t="shared" si="1127"/>
        <v>0</v>
      </c>
    </row>
    <row r="461" spans="1:42" hidden="1" outlineLevel="1" x14ac:dyDescent="0.25">
      <c r="A461" s="343" t="s">
        <v>888</v>
      </c>
      <c r="B461" s="264" t="s">
        <v>157</v>
      </c>
      <c r="C461" s="266" t="s">
        <v>12</v>
      </c>
      <c r="D461" s="356">
        <v>5</v>
      </c>
      <c r="E461" s="358">
        <f>'04_ETE_C.'!E199</f>
        <v>0</v>
      </c>
      <c r="F461" s="366">
        <f t="shared" si="1104"/>
        <v>0</v>
      </c>
      <c r="G461" s="367"/>
      <c r="H461" s="222" t="e">
        <f t="shared" si="1105"/>
        <v>#DIV/0!</v>
      </c>
      <c r="I461" s="223">
        <f t="shared" si="1106"/>
        <v>0</v>
      </c>
      <c r="J461" s="367"/>
      <c r="K461" s="222" t="e">
        <f t="shared" si="1107"/>
        <v>#DIV/0!</v>
      </c>
      <c r="L461" s="223">
        <f t="shared" si="1106"/>
        <v>0</v>
      </c>
      <c r="M461" s="367"/>
      <c r="N461" s="222" t="e">
        <f t="shared" si="1108"/>
        <v>#DIV/0!</v>
      </c>
      <c r="O461" s="223">
        <f t="shared" si="1109"/>
        <v>0</v>
      </c>
      <c r="P461" s="367"/>
      <c r="Q461" s="222" t="e">
        <f t="shared" si="1110"/>
        <v>#DIV/0!</v>
      </c>
      <c r="R461" s="223">
        <f t="shared" si="1111"/>
        <v>0</v>
      </c>
      <c r="S461" s="367"/>
      <c r="T461" s="222" t="e">
        <f t="shared" si="1112"/>
        <v>#DIV/0!</v>
      </c>
      <c r="U461" s="223">
        <f t="shared" si="1113"/>
        <v>0</v>
      </c>
      <c r="V461" s="367"/>
      <c r="W461" s="222" t="e">
        <f t="shared" si="1114"/>
        <v>#DIV/0!</v>
      </c>
      <c r="X461" s="223">
        <f t="shared" si="1115"/>
        <v>0</v>
      </c>
      <c r="Y461" s="367"/>
      <c r="Z461" s="222" t="e">
        <f t="shared" si="1116"/>
        <v>#DIV/0!</v>
      </c>
      <c r="AA461" s="223">
        <f t="shared" si="1117"/>
        <v>0</v>
      </c>
      <c r="AB461" s="367">
        <f t="shared" si="1128"/>
        <v>2.5</v>
      </c>
      <c r="AC461" s="222" t="e">
        <f t="shared" si="1118"/>
        <v>#DIV/0!</v>
      </c>
      <c r="AD461" s="223">
        <f t="shared" si="1119"/>
        <v>0</v>
      </c>
      <c r="AE461" s="367">
        <f t="shared" si="1129"/>
        <v>2.5</v>
      </c>
      <c r="AF461" s="222" t="e">
        <f t="shared" si="1120"/>
        <v>#DIV/0!</v>
      </c>
      <c r="AG461" s="223">
        <f t="shared" si="1121"/>
        <v>0</v>
      </c>
      <c r="AH461" s="367"/>
      <c r="AI461" s="222" t="e">
        <f t="shared" si="1122"/>
        <v>#DIV/0!</v>
      </c>
      <c r="AJ461" s="223">
        <f t="shared" si="1123"/>
        <v>0</v>
      </c>
      <c r="AK461" s="367"/>
      <c r="AL461" s="222" t="e">
        <f t="shared" si="1124"/>
        <v>#DIV/0!</v>
      </c>
      <c r="AM461" s="223">
        <f t="shared" si="1125"/>
        <v>0</v>
      </c>
      <c r="AN461" s="367"/>
      <c r="AO461" s="222" t="e">
        <f t="shared" si="1126"/>
        <v>#DIV/0!</v>
      </c>
      <c r="AP461" s="223">
        <f t="shared" si="1127"/>
        <v>0</v>
      </c>
    </row>
    <row r="462" spans="1:42" ht="25.5" hidden="1" outlineLevel="1" x14ac:dyDescent="0.25">
      <c r="A462" s="343" t="s">
        <v>889</v>
      </c>
      <c r="B462" s="264" t="s">
        <v>100</v>
      </c>
      <c r="C462" s="266" t="s">
        <v>8</v>
      </c>
      <c r="D462" s="356">
        <v>40</v>
      </c>
      <c r="E462" s="358">
        <f>'04_ETE_C.'!E200</f>
        <v>0</v>
      </c>
      <c r="F462" s="366">
        <f t="shared" si="1104"/>
        <v>0</v>
      </c>
      <c r="G462" s="367"/>
      <c r="H462" s="222" t="e">
        <f t="shared" si="1105"/>
        <v>#DIV/0!</v>
      </c>
      <c r="I462" s="223">
        <f t="shared" si="1106"/>
        <v>0</v>
      </c>
      <c r="J462" s="367"/>
      <c r="K462" s="222" t="e">
        <f t="shared" si="1107"/>
        <v>#DIV/0!</v>
      </c>
      <c r="L462" s="223">
        <f t="shared" si="1106"/>
        <v>0</v>
      </c>
      <c r="M462" s="367"/>
      <c r="N462" s="222" t="e">
        <f t="shared" si="1108"/>
        <v>#DIV/0!</v>
      </c>
      <c r="O462" s="223">
        <f t="shared" si="1109"/>
        <v>0</v>
      </c>
      <c r="P462" s="367"/>
      <c r="Q462" s="222" t="e">
        <f t="shared" si="1110"/>
        <v>#DIV/0!</v>
      </c>
      <c r="R462" s="223">
        <f t="shared" si="1111"/>
        <v>0</v>
      </c>
      <c r="S462" s="367"/>
      <c r="T462" s="222" t="e">
        <f t="shared" si="1112"/>
        <v>#DIV/0!</v>
      </c>
      <c r="U462" s="223">
        <f t="shared" si="1113"/>
        <v>0</v>
      </c>
      <c r="V462" s="367"/>
      <c r="W462" s="222" t="e">
        <f t="shared" si="1114"/>
        <v>#DIV/0!</v>
      </c>
      <c r="X462" s="223">
        <f t="shared" si="1115"/>
        <v>0</v>
      </c>
      <c r="Y462" s="367"/>
      <c r="Z462" s="222" t="e">
        <f t="shared" si="1116"/>
        <v>#DIV/0!</v>
      </c>
      <c r="AA462" s="223">
        <f t="shared" si="1117"/>
        <v>0</v>
      </c>
      <c r="AB462" s="367">
        <f t="shared" si="1128"/>
        <v>20</v>
      </c>
      <c r="AC462" s="222" t="e">
        <f t="shared" si="1118"/>
        <v>#DIV/0!</v>
      </c>
      <c r="AD462" s="223">
        <f t="shared" si="1119"/>
        <v>0</v>
      </c>
      <c r="AE462" s="367">
        <f t="shared" si="1129"/>
        <v>20</v>
      </c>
      <c r="AF462" s="222" t="e">
        <f t="shared" si="1120"/>
        <v>#DIV/0!</v>
      </c>
      <c r="AG462" s="223">
        <f t="shared" si="1121"/>
        <v>0</v>
      </c>
      <c r="AH462" s="367"/>
      <c r="AI462" s="222" t="e">
        <f t="shared" si="1122"/>
        <v>#DIV/0!</v>
      </c>
      <c r="AJ462" s="223">
        <f t="shared" si="1123"/>
        <v>0</v>
      </c>
      <c r="AK462" s="367"/>
      <c r="AL462" s="222" t="e">
        <f t="shared" si="1124"/>
        <v>#DIV/0!</v>
      </c>
      <c r="AM462" s="223">
        <f t="shared" si="1125"/>
        <v>0</v>
      </c>
      <c r="AN462" s="367"/>
      <c r="AO462" s="222" t="e">
        <f t="shared" si="1126"/>
        <v>#DIV/0!</v>
      </c>
      <c r="AP462" s="223">
        <f t="shared" si="1127"/>
        <v>0</v>
      </c>
    </row>
    <row r="463" spans="1:42" ht="25.5" hidden="1" outlineLevel="1" x14ac:dyDescent="0.25">
      <c r="A463" s="343" t="s">
        <v>890</v>
      </c>
      <c r="B463" s="264" t="s">
        <v>69</v>
      </c>
      <c r="C463" s="266" t="s">
        <v>8</v>
      </c>
      <c r="D463" s="356">
        <v>450</v>
      </c>
      <c r="E463" s="358">
        <f>'04_ETE_C.'!E201</f>
        <v>0</v>
      </c>
      <c r="F463" s="366">
        <f t="shared" si="1104"/>
        <v>0</v>
      </c>
      <c r="G463" s="367"/>
      <c r="H463" s="222" t="e">
        <f t="shared" si="1105"/>
        <v>#DIV/0!</v>
      </c>
      <c r="I463" s="223">
        <f t="shared" si="1106"/>
        <v>0</v>
      </c>
      <c r="J463" s="367"/>
      <c r="K463" s="222" t="e">
        <f t="shared" si="1107"/>
        <v>#DIV/0!</v>
      </c>
      <c r="L463" s="223">
        <f t="shared" si="1106"/>
        <v>0</v>
      </c>
      <c r="M463" s="367"/>
      <c r="N463" s="222" t="e">
        <f t="shared" si="1108"/>
        <v>#DIV/0!</v>
      </c>
      <c r="O463" s="223">
        <f t="shared" si="1109"/>
        <v>0</v>
      </c>
      <c r="P463" s="367"/>
      <c r="Q463" s="222" t="e">
        <f t="shared" si="1110"/>
        <v>#DIV/0!</v>
      </c>
      <c r="R463" s="223">
        <f t="shared" si="1111"/>
        <v>0</v>
      </c>
      <c r="S463" s="367"/>
      <c r="T463" s="222" t="e">
        <f t="shared" si="1112"/>
        <v>#DIV/0!</v>
      </c>
      <c r="U463" s="223">
        <f t="shared" si="1113"/>
        <v>0</v>
      </c>
      <c r="V463" s="367"/>
      <c r="W463" s="222" t="e">
        <f t="shared" si="1114"/>
        <v>#DIV/0!</v>
      </c>
      <c r="X463" s="223">
        <f t="shared" si="1115"/>
        <v>0</v>
      </c>
      <c r="Y463" s="367"/>
      <c r="Z463" s="222" t="e">
        <f t="shared" si="1116"/>
        <v>#DIV/0!</v>
      </c>
      <c r="AA463" s="223">
        <f t="shared" si="1117"/>
        <v>0</v>
      </c>
      <c r="AB463" s="367">
        <f t="shared" si="1128"/>
        <v>225</v>
      </c>
      <c r="AC463" s="222" t="e">
        <f t="shared" si="1118"/>
        <v>#DIV/0!</v>
      </c>
      <c r="AD463" s="223">
        <f t="shared" si="1119"/>
        <v>0</v>
      </c>
      <c r="AE463" s="367">
        <f t="shared" si="1129"/>
        <v>225</v>
      </c>
      <c r="AF463" s="222" t="e">
        <f t="shared" si="1120"/>
        <v>#DIV/0!</v>
      </c>
      <c r="AG463" s="223">
        <f t="shared" si="1121"/>
        <v>0</v>
      </c>
      <c r="AH463" s="367"/>
      <c r="AI463" s="222" t="e">
        <f t="shared" si="1122"/>
        <v>#DIV/0!</v>
      </c>
      <c r="AJ463" s="223">
        <f t="shared" si="1123"/>
        <v>0</v>
      </c>
      <c r="AK463" s="367"/>
      <c r="AL463" s="222" t="e">
        <f t="shared" si="1124"/>
        <v>#DIV/0!</v>
      </c>
      <c r="AM463" s="223">
        <f t="shared" si="1125"/>
        <v>0</v>
      </c>
      <c r="AN463" s="367"/>
      <c r="AO463" s="222" t="e">
        <f t="shared" si="1126"/>
        <v>#DIV/0!</v>
      </c>
      <c r="AP463" s="223">
        <f t="shared" si="1127"/>
        <v>0</v>
      </c>
    </row>
    <row r="464" spans="1:42" hidden="1" outlineLevel="1" x14ac:dyDescent="0.25">
      <c r="A464" s="343" t="s">
        <v>891</v>
      </c>
      <c r="B464" s="264" t="s">
        <v>96</v>
      </c>
      <c r="C464" s="266" t="s">
        <v>12</v>
      </c>
      <c r="D464" s="356">
        <v>3</v>
      </c>
      <c r="E464" s="358">
        <f>'04_ETE_C.'!E202</f>
        <v>0</v>
      </c>
      <c r="F464" s="366">
        <f t="shared" si="1104"/>
        <v>0</v>
      </c>
      <c r="G464" s="367"/>
      <c r="H464" s="222" t="e">
        <f t="shared" si="1105"/>
        <v>#DIV/0!</v>
      </c>
      <c r="I464" s="223">
        <f t="shared" si="1106"/>
        <v>0</v>
      </c>
      <c r="J464" s="367"/>
      <c r="K464" s="222" t="e">
        <f t="shared" si="1107"/>
        <v>#DIV/0!</v>
      </c>
      <c r="L464" s="223">
        <f t="shared" si="1106"/>
        <v>0</v>
      </c>
      <c r="M464" s="367"/>
      <c r="N464" s="222" t="e">
        <f t="shared" si="1108"/>
        <v>#DIV/0!</v>
      </c>
      <c r="O464" s="223">
        <f t="shared" si="1109"/>
        <v>0</v>
      </c>
      <c r="P464" s="367"/>
      <c r="Q464" s="222" t="e">
        <f t="shared" si="1110"/>
        <v>#DIV/0!</v>
      </c>
      <c r="R464" s="223">
        <f t="shared" si="1111"/>
        <v>0</v>
      </c>
      <c r="S464" s="367"/>
      <c r="T464" s="222" t="e">
        <f t="shared" si="1112"/>
        <v>#DIV/0!</v>
      </c>
      <c r="U464" s="223">
        <f t="shared" si="1113"/>
        <v>0</v>
      </c>
      <c r="V464" s="367"/>
      <c r="W464" s="222" t="e">
        <f t="shared" si="1114"/>
        <v>#DIV/0!</v>
      </c>
      <c r="X464" s="223">
        <f t="shared" si="1115"/>
        <v>0</v>
      </c>
      <c r="Y464" s="367"/>
      <c r="Z464" s="222" t="e">
        <f t="shared" si="1116"/>
        <v>#DIV/0!</v>
      </c>
      <c r="AA464" s="223">
        <f t="shared" si="1117"/>
        <v>0</v>
      </c>
      <c r="AB464" s="367">
        <f t="shared" si="1128"/>
        <v>1.5</v>
      </c>
      <c r="AC464" s="222" t="e">
        <f t="shared" si="1118"/>
        <v>#DIV/0!</v>
      </c>
      <c r="AD464" s="223">
        <f t="shared" si="1119"/>
        <v>0</v>
      </c>
      <c r="AE464" s="367">
        <f t="shared" si="1129"/>
        <v>1.5</v>
      </c>
      <c r="AF464" s="222" t="e">
        <f t="shared" si="1120"/>
        <v>#DIV/0!</v>
      </c>
      <c r="AG464" s="223">
        <f t="shared" si="1121"/>
        <v>0</v>
      </c>
      <c r="AH464" s="367"/>
      <c r="AI464" s="222" t="e">
        <f t="shared" si="1122"/>
        <v>#DIV/0!</v>
      </c>
      <c r="AJ464" s="223">
        <f t="shared" si="1123"/>
        <v>0</v>
      </c>
      <c r="AK464" s="367"/>
      <c r="AL464" s="222" t="e">
        <f t="shared" si="1124"/>
        <v>#DIV/0!</v>
      </c>
      <c r="AM464" s="223">
        <f t="shared" si="1125"/>
        <v>0</v>
      </c>
      <c r="AN464" s="367"/>
      <c r="AO464" s="222" t="e">
        <f t="shared" si="1126"/>
        <v>#DIV/0!</v>
      </c>
      <c r="AP464" s="223">
        <f t="shared" si="1127"/>
        <v>0</v>
      </c>
    </row>
    <row r="465" spans="1:42" ht="38.25" hidden="1" outlineLevel="1" x14ac:dyDescent="0.25">
      <c r="A465" s="343" t="s">
        <v>892</v>
      </c>
      <c r="B465" s="298" t="s">
        <v>97</v>
      </c>
      <c r="C465" s="342" t="s">
        <v>12</v>
      </c>
      <c r="D465" s="356">
        <v>1</v>
      </c>
      <c r="E465" s="357">
        <f>'04_ETE_C.'!E203</f>
        <v>0</v>
      </c>
      <c r="F465" s="366">
        <f t="shared" si="1104"/>
        <v>0</v>
      </c>
      <c r="G465" s="367"/>
      <c r="H465" s="222" t="e">
        <f t="shared" si="1105"/>
        <v>#DIV/0!</v>
      </c>
      <c r="I465" s="223">
        <f t="shared" si="1106"/>
        <v>0</v>
      </c>
      <c r="J465" s="367"/>
      <c r="K465" s="222" t="e">
        <f t="shared" si="1107"/>
        <v>#DIV/0!</v>
      </c>
      <c r="L465" s="223">
        <f t="shared" si="1106"/>
        <v>0</v>
      </c>
      <c r="M465" s="367"/>
      <c r="N465" s="222" t="e">
        <f t="shared" si="1108"/>
        <v>#DIV/0!</v>
      </c>
      <c r="O465" s="223">
        <f t="shared" si="1109"/>
        <v>0</v>
      </c>
      <c r="P465" s="367"/>
      <c r="Q465" s="222" t="e">
        <f t="shared" si="1110"/>
        <v>#DIV/0!</v>
      </c>
      <c r="R465" s="223">
        <f t="shared" si="1111"/>
        <v>0</v>
      </c>
      <c r="S465" s="367"/>
      <c r="T465" s="222" t="e">
        <f t="shared" si="1112"/>
        <v>#DIV/0!</v>
      </c>
      <c r="U465" s="223">
        <f t="shared" si="1113"/>
        <v>0</v>
      </c>
      <c r="V465" s="367"/>
      <c r="W465" s="222" t="e">
        <f t="shared" si="1114"/>
        <v>#DIV/0!</v>
      </c>
      <c r="X465" s="223">
        <f t="shared" si="1115"/>
        <v>0</v>
      </c>
      <c r="Y465" s="367"/>
      <c r="Z465" s="222" t="e">
        <f t="shared" si="1116"/>
        <v>#DIV/0!</v>
      </c>
      <c r="AA465" s="223">
        <f t="shared" si="1117"/>
        <v>0</v>
      </c>
      <c r="AB465" s="367">
        <f t="shared" si="1128"/>
        <v>0.5</v>
      </c>
      <c r="AC465" s="222" t="e">
        <f t="shared" si="1118"/>
        <v>#DIV/0!</v>
      </c>
      <c r="AD465" s="223">
        <f t="shared" si="1119"/>
        <v>0</v>
      </c>
      <c r="AE465" s="367">
        <f t="shared" si="1129"/>
        <v>0.5</v>
      </c>
      <c r="AF465" s="222" t="e">
        <f t="shared" si="1120"/>
        <v>#DIV/0!</v>
      </c>
      <c r="AG465" s="223">
        <f t="shared" si="1121"/>
        <v>0</v>
      </c>
      <c r="AH465" s="367"/>
      <c r="AI465" s="222" t="e">
        <f t="shared" si="1122"/>
        <v>#DIV/0!</v>
      </c>
      <c r="AJ465" s="223">
        <f t="shared" si="1123"/>
        <v>0</v>
      </c>
      <c r="AK465" s="367"/>
      <c r="AL465" s="222" t="e">
        <f t="shared" si="1124"/>
        <v>#DIV/0!</v>
      </c>
      <c r="AM465" s="223">
        <f t="shared" si="1125"/>
        <v>0</v>
      </c>
      <c r="AN465" s="367"/>
      <c r="AO465" s="222" t="e">
        <f t="shared" si="1126"/>
        <v>#DIV/0!</v>
      </c>
      <c r="AP465" s="223">
        <f t="shared" si="1127"/>
        <v>0</v>
      </c>
    </row>
    <row r="466" spans="1:42" ht="38.25" hidden="1" outlineLevel="1" x14ac:dyDescent="0.25">
      <c r="A466" s="343" t="s">
        <v>893</v>
      </c>
      <c r="B466" s="298" t="s">
        <v>98</v>
      </c>
      <c r="C466" s="342" t="s">
        <v>12</v>
      </c>
      <c r="D466" s="356">
        <v>2</v>
      </c>
      <c r="E466" s="357">
        <f>'04_ETE_C.'!E204</f>
        <v>0</v>
      </c>
      <c r="F466" s="366">
        <f t="shared" si="1104"/>
        <v>0</v>
      </c>
      <c r="G466" s="367"/>
      <c r="H466" s="222" t="e">
        <f t="shared" si="1105"/>
        <v>#DIV/0!</v>
      </c>
      <c r="I466" s="223">
        <f t="shared" si="1106"/>
        <v>0</v>
      </c>
      <c r="J466" s="367"/>
      <c r="K466" s="222" t="e">
        <f t="shared" si="1107"/>
        <v>#DIV/0!</v>
      </c>
      <c r="L466" s="223">
        <f t="shared" si="1106"/>
        <v>0</v>
      </c>
      <c r="M466" s="367"/>
      <c r="N466" s="222" t="e">
        <f t="shared" si="1108"/>
        <v>#DIV/0!</v>
      </c>
      <c r="O466" s="223">
        <f t="shared" si="1109"/>
        <v>0</v>
      </c>
      <c r="P466" s="367"/>
      <c r="Q466" s="222" t="e">
        <f t="shared" si="1110"/>
        <v>#DIV/0!</v>
      </c>
      <c r="R466" s="223">
        <f t="shared" si="1111"/>
        <v>0</v>
      </c>
      <c r="S466" s="367"/>
      <c r="T466" s="222" t="e">
        <f t="shared" si="1112"/>
        <v>#DIV/0!</v>
      </c>
      <c r="U466" s="223">
        <f t="shared" si="1113"/>
        <v>0</v>
      </c>
      <c r="V466" s="367"/>
      <c r="W466" s="222" t="e">
        <f t="shared" si="1114"/>
        <v>#DIV/0!</v>
      </c>
      <c r="X466" s="223">
        <f t="shared" si="1115"/>
        <v>0</v>
      </c>
      <c r="Y466" s="367"/>
      <c r="Z466" s="222" t="e">
        <f t="shared" si="1116"/>
        <v>#DIV/0!</v>
      </c>
      <c r="AA466" s="223">
        <f t="shared" si="1117"/>
        <v>0</v>
      </c>
      <c r="AB466" s="367">
        <f t="shared" si="1128"/>
        <v>1</v>
      </c>
      <c r="AC466" s="222" t="e">
        <f t="shared" si="1118"/>
        <v>#DIV/0!</v>
      </c>
      <c r="AD466" s="223">
        <f t="shared" si="1119"/>
        <v>0</v>
      </c>
      <c r="AE466" s="367">
        <f t="shared" si="1129"/>
        <v>1</v>
      </c>
      <c r="AF466" s="222" t="e">
        <f t="shared" si="1120"/>
        <v>#DIV/0!</v>
      </c>
      <c r="AG466" s="223">
        <f t="shared" si="1121"/>
        <v>0</v>
      </c>
      <c r="AH466" s="367"/>
      <c r="AI466" s="222" t="e">
        <f t="shared" si="1122"/>
        <v>#DIV/0!</v>
      </c>
      <c r="AJ466" s="223">
        <f t="shared" si="1123"/>
        <v>0</v>
      </c>
      <c r="AK466" s="367"/>
      <c r="AL466" s="222" t="e">
        <f t="shared" si="1124"/>
        <v>#DIV/0!</v>
      </c>
      <c r="AM466" s="223">
        <f t="shared" si="1125"/>
        <v>0</v>
      </c>
      <c r="AN466" s="367"/>
      <c r="AO466" s="222" t="e">
        <f t="shared" si="1126"/>
        <v>#DIV/0!</v>
      </c>
      <c r="AP466" s="223">
        <f t="shared" si="1127"/>
        <v>0</v>
      </c>
    </row>
    <row r="467" spans="1:42" ht="38.25" hidden="1" outlineLevel="1" x14ac:dyDescent="0.25">
      <c r="A467" s="343" t="s">
        <v>894</v>
      </c>
      <c r="B467" s="298" t="s">
        <v>99</v>
      </c>
      <c r="C467" s="342" t="s">
        <v>12</v>
      </c>
      <c r="D467" s="437">
        <v>1</v>
      </c>
      <c r="E467" s="438">
        <f>'04_ETE_C.'!E205</f>
        <v>0</v>
      </c>
      <c r="F467" s="439">
        <f t="shared" si="1104"/>
        <v>0</v>
      </c>
      <c r="G467" s="367"/>
      <c r="H467" s="222" t="e">
        <f t="shared" si="1105"/>
        <v>#DIV/0!</v>
      </c>
      <c r="I467" s="223">
        <f t="shared" si="1106"/>
        <v>0</v>
      </c>
      <c r="J467" s="367"/>
      <c r="K467" s="222" t="e">
        <f t="shared" si="1107"/>
        <v>#DIV/0!</v>
      </c>
      <c r="L467" s="223">
        <f t="shared" si="1106"/>
        <v>0</v>
      </c>
      <c r="M467" s="367"/>
      <c r="N467" s="222" t="e">
        <f t="shared" si="1108"/>
        <v>#DIV/0!</v>
      </c>
      <c r="O467" s="223">
        <f t="shared" si="1109"/>
        <v>0</v>
      </c>
      <c r="P467" s="367"/>
      <c r="Q467" s="222" t="e">
        <f t="shared" si="1110"/>
        <v>#DIV/0!</v>
      </c>
      <c r="R467" s="223">
        <f t="shared" si="1111"/>
        <v>0</v>
      </c>
      <c r="S467" s="367"/>
      <c r="T467" s="222" t="e">
        <f t="shared" si="1112"/>
        <v>#DIV/0!</v>
      </c>
      <c r="U467" s="223">
        <f t="shared" si="1113"/>
        <v>0</v>
      </c>
      <c r="V467" s="367"/>
      <c r="W467" s="222" t="e">
        <f t="shared" si="1114"/>
        <v>#DIV/0!</v>
      </c>
      <c r="X467" s="223">
        <f t="shared" si="1115"/>
        <v>0</v>
      </c>
      <c r="Y467" s="367"/>
      <c r="Z467" s="222" t="e">
        <f t="shared" si="1116"/>
        <v>#DIV/0!</v>
      </c>
      <c r="AA467" s="223">
        <f t="shared" si="1117"/>
        <v>0</v>
      </c>
      <c r="AB467" s="367">
        <f t="shared" si="1128"/>
        <v>0.5</v>
      </c>
      <c r="AC467" s="222" t="e">
        <f t="shared" si="1118"/>
        <v>#DIV/0!</v>
      </c>
      <c r="AD467" s="223">
        <f t="shared" si="1119"/>
        <v>0</v>
      </c>
      <c r="AE467" s="367">
        <f t="shared" si="1129"/>
        <v>0.5</v>
      </c>
      <c r="AF467" s="222" t="e">
        <f t="shared" si="1120"/>
        <v>#DIV/0!</v>
      </c>
      <c r="AG467" s="223">
        <f t="shared" si="1121"/>
        <v>0</v>
      </c>
      <c r="AH467" s="367"/>
      <c r="AI467" s="222" t="e">
        <f t="shared" si="1122"/>
        <v>#DIV/0!</v>
      </c>
      <c r="AJ467" s="223">
        <f t="shared" si="1123"/>
        <v>0</v>
      </c>
      <c r="AK467" s="367"/>
      <c r="AL467" s="222" t="e">
        <f t="shared" si="1124"/>
        <v>#DIV/0!</v>
      </c>
      <c r="AM467" s="223">
        <f t="shared" si="1125"/>
        <v>0</v>
      </c>
      <c r="AN467" s="367"/>
      <c r="AO467" s="222" t="e">
        <f t="shared" si="1126"/>
        <v>#DIV/0!</v>
      </c>
      <c r="AP467" s="223">
        <f t="shared" si="1127"/>
        <v>0</v>
      </c>
    </row>
    <row r="468" spans="1:42" ht="25.5" hidden="1" outlineLevel="1" x14ac:dyDescent="0.25">
      <c r="A468" s="343" t="s">
        <v>981</v>
      </c>
      <c r="B468" s="298" t="s">
        <v>100</v>
      </c>
      <c r="C468" s="298" t="s">
        <v>8</v>
      </c>
      <c r="D468" s="440">
        <v>10</v>
      </c>
      <c r="E468" s="440">
        <f>'04_ETE_C.'!E206</f>
        <v>0</v>
      </c>
      <c r="F468" s="439">
        <f t="shared" si="1104"/>
        <v>0</v>
      </c>
      <c r="G468" s="367"/>
      <c r="H468" s="222" t="e">
        <f t="shared" ref="H468:H479" si="1130">ROUND(I468/$F468,6)</f>
        <v>#DIV/0!</v>
      </c>
      <c r="I468" s="223">
        <f t="shared" ref="I468:I479" si="1131">ROUND(G468*$E468,5)</f>
        <v>0</v>
      </c>
      <c r="J468" s="367"/>
      <c r="K468" s="222" t="e">
        <f t="shared" ref="K468:K479" si="1132">ROUND(L468/$F468,6)</f>
        <v>#DIV/0!</v>
      </c>
      <c r="L468" s="223">
        <f t="shared" ref="L468:L479" si="1133">ROUND(J468*$E468,5)</f>
        <v>0</v>
      </c>
      <c r="M468" s="367"/>
      <c r="N468" s="222" t="e">
        <f t="shared" ref="N468:N479" si="1134">ROUND(O468/$F468,6)</f>
        <v>#DIV/0!</v>
      </c>
      <c r="O468" s="223">
        <f t="shared" ref="O468:O479" si="1135">ROUND(M468*$E468,5)</f>
        <v>0</v>
      </c>
      <c r="P468" s="367"/>
      <c r="Q468" s="222" t="e">
        <f t="shared" ref="Q468:Q479" si="1136">ROUND(R468/$F468,6)</f>
        <v>#DIV/0!</v>
      </c>
      <c r="R468" s="223">
        <f t="shared" ref="R468:R479" si="1137">ROUND(P468*$E468,5)</f>
        <v>0</v>
      </c>
      <c r="S468" s="367"/>
      <c r="T468" s="222" t="e">
        <f t="shared" ref="T468:T479" si="1138">ROUND(U468/$F468,6)</f>
        <v>#DIV/0!</v>
      </c>
      <c r="U468" s="223">
        <f t="shared" ref="U468:U479" si="1139">ROUND(S468*$E468,5)</f>
        <v>0</v>
      </c>
      <c r="V468" s="367"/>
      <c r="W468" s="222" t="e">
        <f t="shared" ref="W468:W479" si="1140">ROUND(X468/$F468,6)</f>
        <v>#DIV/0!</v>
      </c>
      <c r="X468" s="223">
        <f t="shared" ref="X468:X479" si="1141">ROUND(V468*$E468,5)</f>
        <v>0</v>
      </c>
      <c r="Y468" s="367"/>
      <c r="Z468" s="222" t="e">
        <f t="shared" ref="Z468:Z479" si="1142">ROUND(AA468/$F468,6)</f>
        <v>#DIV/0!</v>
      </c>
      <c r="AA468" s="223"/>
      <c r="AB468" s="367">
        <f t="shared" si="1128"/>
        <v>5</v>
      </c>
      <c r="AC468" s="222" t="e">
        <f t="shared" ref="AC468:AC479" si="1143">ROUND(AD468/$F468,6)</f>
        <v>#DIV/0!</v>
      </c>
      <c r="AD468" s="223">
        <f t="shared" ref="AD468:AD479" si="1144">ROUND(AB468*$E468,5)</f>
        <v>0</v>
      </c>
      <c r="AE468" s="367">
        <f t="shared" si="1129"/>
        <v>5</v>
      </c>
      <c r="AF468" s="222" t="e">
        <f t="shared" ref="AF468:AF479" si="1145">ROUND(AG468/$F468,6)</f>
        <v>#DIV/0!</v>
      </c>
      <c r="AG468" s="223">
        <f t="shared" ref="AG468:AG479" si="1146">ROUND(AE468*$E468,5)</f>
        <v>0</v>
      </c>
      <c r="AH468" s="367"/>
      <c r="AI468" s="222" t="e">
        <f t="shared" ref="AI468:AI479" si="1147">ROUND(AJ468/$F468,6)</f>
        <v>#DIV/0!</v>
      </c>
      <c r="AJ468" s="223">
        <f t="shared" ref="AJ468:AJ479" si="1148">ROUND(AH468*$E468,5)</f>
        <v>0</v>
      </c>
      <c r="AK468" s="367"/>
      <c r="AL468" s="222" t="e">
        <f t="shared" ref="AL468:AL479" si="1149">ROUND(AM468/$F468,6)</f>
        <v>#DIV/0!</v>
      </c>
      <c r="AM468" s="223">
        <f t="shared" ref="AM468:AM479" si="1150">ROUND(AK468*$E468,5)</f>
        <v>0</v>
      </c>
      <c r="AN468" s="367"/>
      <c r="AO468" s="222" t="e">
        <f t="shared" ref="AO468:AO479" si="1151">ROUND(AP468/$F468,6)</f>
        <v>#DIV/0!</v>
      </c>
    </row>
    <row r="469" spans="1:42" ht="25.5" hidden="1" outlineLevel="1" x14ac:dyDescent="0.25">
      <c r="A469" s="343" t="s">
        <v>982</v>
      </c>
      <c r="B469" s="298" t="s">
        <v>101</v>
      </c>
      <c r="C469" s="298" t="s">
        <v>12</v>
      </c>
      <c r="D469" s="440">
        <v>50</v>
      </c>
      <c r="E469" s="440">
        <f>'04_ETE_C.'!E207</f>
        <v>0</v>
      </c>
      <c r="F469" s="439">
        <f t="shared" si="1104"/>
        <v>0</v>
      </c>
      <c r="G469" s="367"/>
      <c r="H469" s="222" t="e">
        <f t="shared" si="1130"/>
        <v>#DIV/0!</v>
      </c>
      <c r="I469" s="223">
        <f t="shared" si="1131"/>
        <v>0</v>
      </c>
      <c r="J469" s="367"/>
      <c r="K469" s="222" t="e">
        <f t="shared" si="1132"/>
        <v>#DIV/0!</v>
      </c>
      <c r="L469" s="223">
        <f t="shared" si="1133"/>
        <v>0</v>
      </c>
      <c r="M469" s="367"/>
      <c r="N469" s="222" t="e">
        <f t="shared" si="1134"/>
        <v>#DIV/0!</v>
      </c>
      <c r="O469" s="223">
        <f t="shared" si="1135"/>
        <v>0</v>
      </c>
      <c r="P469" s="367"/>
      <c r="Q469" s="222" t="e">
        <f t="shared" si="1136"/>
        <v>#DIV/0!</v>
      </c>
      <c r="R469" s="223">
        <f t="shared" si="1137"/>
        <v>0</v>
      </c>
      <c r="S469" s="367"/>
      <c r="T469" s="222" t="e">
        <f t="shared" si="1138"/>
        <v>#DIV/0!</v>
      </c>
      <c r="U469" s="223">
        <f t="shared" si="1139"/>
        <v>0</v>
      </c>
      <c r="V469" s="367"/>
      <c r="W469" s="222" t="e">
        <f t="shared" si="1140"/>
        <v>#DIV/0!</v>
      </c>
      <c r="X469" s="223">
        <f t="shared" si="1141"/>
        <v>0</v>
      </c>
      <c r="Y469" s="367"/>
      <c r="Z469" s="222" t="e">
        <f t="shared" si="1142"/>
        <v>#DIV/0!</v>
      </c>
      <c r="AA469" s="223"/>
      <c r="AB469" s="367">
        <f t="shared" si="1128"/>
        <v>25</v>
      </c>
      <c r="AC469" s="222" t="e">
        <f t="shared" si="1143"/>
        <v>#DIV/0!</v>
      </c>
      <c r="AD469" s="223">
        <f t="shared" si="1144"/>
        <v>0</v>
      </c>
      <c r="AE469" s="367">
        <f t="shared" si="1129"/>
        <v>25</v>
      </c>
      <c r="AF469" s="222" t="e">
        <f t="shared" si="1145"/>
        <v>#DIV/0!</v>
      </c>
      <c r="AG469" s="223">
        <f t="shared" si="1146"/>
        <v>0</v>
      </c>
      <c r="AH469" s="367"/>
      <c r="AI469" s="222" t="e">
        <f t="shared" si="1147"/>
        <v>#DIV/0!</v>
      </c>
      <c r="AJ469" s="223">
        <f t="shared" si="1148"/>
        <v>0</v>
      </c>
      <c r="AK469" s="367"/>
      <c r="AL469" s="222" t="e">
        <f t="shared" si="1149"/>
        <v>#DIV/0!</v>
      </c>
      <c r="AM469" s="223">
        <f t="shared" si="1150"/>
        <v>0</v>
      </c>
      <c r="AN469" s="367"/>
      <c r="AO469" s="222" t="e">
        <f t="shared" si="1151"/>
        <v>#DIV/0!</v>
      </c>
    </row>
    <row r="470" spans="1:42" hidden="1" outlineLevel="1" x14ac:dyDescent="0.25">
      <c r="A470" s="343" t="s">
        <v>983</v>
      </c>
      <c r="B470" s="298" t="s">
        <v>102</v>
      </c>
      <c r="C470" s="298" t="s">
        <v>103</v>
      </c>
      <c r="D470" s="440">
        <v>4</v>
      </c>
      <c r="E470" s="440">
        <f>'04_ETE_C.'!E208</f>
        <v>0</v>
      </c>
      <c r="F470" s="439">
        <f t="shared" si="1104"/>
        <v>0</v>
      </c>
      <c r="G470" s="367"/>
      <c r="H470" s="222" t="e">
        <f t="shared" si="1130"/>
        <v>#DIV/0!</v>
      </c>
      <c r="I470" s="223">
        <f t="shared" si="1131"/>
        <v>0</v>
      </c>
      <c r="J470" s="367"/>
      <c r="K470" s="222" t="e">
        <f t="shared" si="1132"/>
        <v>#DIV/0!</v>
      </c>
      <c r="L470" s="223">
        <f t="shared" si="1133"/>
        <v>0</v>
      </c>
      <c r="M470" s="367"/>
      <c r="N470" s="222" t="e">
        <f t="shared" si="1134"/>
        <v>#DIV/0!</v>
      </c>
      <c r="O470" s="223">
        <f t="shared" si="1135"/>
        <v>0</v>
      </c>
      <c r="P470" s="367"/>
      <c r="Q470" s="222" t="e">
        <f t="shared" si="1136"/>
        <v>#DIV/0!</v>
      </c>
      <c r="R470" s="223">
        <f t="shared" si="1137"/>
        <v>0</v>
      </c>
      <c r="S470" s="367"/>
      <c r="T470" s="222" t="e">
        <f t="shared" si="1138"/>
        <v>#DIV/0!</v>
      </c>
      <c r="U470" s="223">
        <f t="shared" si="1139"/>
        <v>0</v>
      </c>
      <c r="V470" s="367"/>
      <c r="W470" s="222" t="e">
        <f t="shared" si="1140"/>
        <v>#DIV/0!</v>
      </c>
      <c r="X470" s="223">
        <f t="shared" si="1141"/>
        <v>0</v>
      </c>
      <c r="Y470" s="367"/>
      <c r="Z470" s="222" t="e">
        <f t="shared" si="1142"/>
        <v>#DIV/0!</v>
      </c>
      <c r="AA470" s="223"/>
      <c r="AB470" s="367">
        <f t="shared" si="1128"/>
        <v>2</v>
      </c>
      <c r="AC470" s="222" t="e">
        <f t="shared" si="1143"/>
        <v>#DIV/0!</v>
      </c>
      <c r="AD470" s="223">
        <f t="shared" si="1144"/>
        <v>0</v>
      </c>
      <c r="AE470" s="367">
        <f t="shared" si="1129"/>
        <v>2</v>
      </c>
      <c r="AF470" s="222" t="e">
        <f t="shared" si="1145"/>
        <v>#DIV/0!</v>
      </c>
      <c r="AG470" s="223">
        <f t="shared" si="1146"/>
        <v>0</v>
      </c>
      <c r="AH470" s="367"/>
      <c r="AI470" s="222" t="e">
        <f t="shared" si="1147"/>
        <v>#DIV/0!</v>
      </c>
      <c r="AJ470" s="223">
        <f t="shared" si="1148"/>
        <v>0</v>
      </c>
      <c r="AK470" s="367"/>
      <c r="AL470" s="222" t="e">
        <f t="shared" si="1149"/>
        <v>#DIV/0!</v>
      </c>
      <c r="AM470" s="223">
        <f t="shared" si="1150"/>
        <v>0</v>
      </c>
      <c r="AN470" s="367"/>
      <c r="AO470" s="222" t="e">
        <f t="shared" si="1151"/>
        <v>#DIV/0!</v>
      </c>
    </row>
    <row r="471" spans="1:42" ht="38.25" hidden="1" outlineLevel="1" x14ac:dyDescent="0.25">
      <c r="A471" s="343" t="s">
        <v>984</v>
      </c>
      <c r="B471" s="298" t="s">
        <v>104</v>
      </c>
      <c r="C471" s="298" t="s">
        <v>12</v>
      </c>
      <c r="D471" s="440">
        <v>1</v>
      </c>
      <c r="E471" s="440">
        <f>'04_ETE_C.'!E209</f>
        <v>0</v>
      </c>
      <c r="F471" s="439">
        <f t="shared" si="1104"/>
        <v>0</v>
      </c>
      <c r="G471" s="367"/>
      <c r="H471" s="222" t="e">
        <f t="shared" si="1130"/>
        <v>#DIV/0!</v>
      </c>
      <c r="I471" s="223">
        <f t="shared" si="1131"/>
        <v>0</v>
      </c>
      <c r="J471" s="367"/>
      <c r="K471" s="222" t="e">
        <f t="shared" si="1132"/>
        <v>#DIV/0!</v>
      </c>
      <c r="L471" s="223">
        <f t="shared" si="1133"/>
        <v>0</v>
      </c>
      <c r="M471" s="367"/>
      <c r="N471" s="222" t="e">
        <f t="shared" si="1134"/>
        <v>#DIV/0!</v>
      </c>
      <c r="O471" s="223">
        <f t="shared" si="1135"/>
        <v>0</v>
      </c>
      <c r="P471" s="367"/>
      <c r="Q471" s="222" t="e">
        <f t="shared" si="1136"/>
        <v>#DIV/0!</v>
      </c>
      <c r="R471" s="223">
        <f t="shared" si="1137"/>
        <v>0</v>
      </c>
      <c r="S471" s="367"/>
      <c r="T471" s="222" t="e">
        <f t="shared" si="1138"/>
        <v>#DIV/0!</v>
      </c>
      <c r="U471" s="223">
        <f t="shared" si="1139"/>
        <v>0</v>
      </c>
      <c r="V471" s="367"/>
      <c r="W471" s="222" t="e">
        <f t="shared" si="1140"/>
        <v>#DIV/0!</v>
      </c>
      <c r="X471" s="223">
        <f t="shared" si="1141"/>
        <v>0</v>
      </c>
      <c r="Y471" s="367"/>
      <c r="Z471" s="222" t="e">
        <f t="shared" si="1142"/>
        <v>#DIV/0!</v>
      </c>
      <c r="AA471" s="223"/>
      <c r="AB471" s="367">
        <f t="shared" si="1128"/>
        <v>0.5</v>
      </c>
      <c r="AC471" s="222" t="e">
        <f t="shared" si="1143"/>
        <v>#DIV/0!</v>
      </c>
      <c r="AD471" s="223">
        <f t="shared" si="1144"/>
        <v>0</v>
      </c>
      <c r="AE471" s="367">
        <f t="shared" si="1129"/>
        <v>0.5</v>
      </c>
      <c r="AF471" s="222" t="e">
        <f t="shared" si="1145"/>
        <v>#DIV/0!</v>
      </c>
      <c r="AG471" s="223">
        <f t="shared" si="1146"/>
        <v>0</v>
      </c>
      <c r="AH471" s="367"/>
      <c r="AI471" s="222" t="e">
        <f t="shared" si="1147"/>
        <v>#DIV/0!</v>
      </c>
      <c r="AJ471" s="223">
        <f t="shared" si="1148"/>
        <v>0</v>
      </c>
      <c r="AK471" s="367"/>
      <c r="AL471" s="222" t="e">
        <f t="shared" si="1149"/>
        <v>#DIV/0!</v>
      </c>
      <c r="AM471" s="223">
        <f t="shared" si="1150"/>
        <v>0</v>
      </c>
      <c r="AN471" s="367"/>
      <c r="AO471" s="222" t="e">
        <f t="shared" si="1151"/>
        <v>#DIV/0!</v>
      </c>
    </row>
    <row r="472" spans="1:42" ht="25.5" hidden="1" outlineLevel="1" x14ac:dyDescent="0.25">
      <c r="A472" s="343" t="s">
        <v>985</v>
      </c>
      <c r="B472" s="298" t="s">
        <v>88</v>
      </c>
      <c r="C472" s="298" t="s">
        <v>12</v>
      </c>
      <c r="D472" s="440">
        <v>10</v>
      </c>
      <c r="E472" s="440">
        <f>'04_ETE_C.'!E210</f>
        <v>0</v>
      </c>
      <c r="F472" s="439">
        <f t="shared" si="1104"/>
        <v>0</v>
      </c>
      <c r="G472" s="367"/>
      <c r="H472" s="222" t="e">
        <f t="shared" si="1130"/>
        <v>#DIV/0!</v>
      </c>
      <c r="I472" s="223">
        <f t="shared" si="1131"/>
        <v>0</v>
      </c>
      <c r="J472" s="367"/>
      <c r="K472" s="222" t="e">
        <f t="shared" si="1132"/>
        <v>#DIV/0!</v>
      </c>
      <c r="L472" s="223">
        <f t="shared" si="1133"/>
        <v>0</v>
      </c>
      <c r="M472" s="367"/>
      <c r="N472" s="222" t="e">
        <f t="shared" si="1134"/>
        <v>#DIV/0!</v>
      </c>
      <c r="O472" s="223">
        <f t="shared" si="1135"/>
        <v>0</v>
      </c>
      <c r="P472" s="367"/>
      <c r="Q472" s="222" t="e">
        <f t="shared" si="1136"/>
        <v>#DIV/0!</v>
      </c>
      <c r="R472" s="223">
        <f t="shared" si="1137"/>
        <v>0</v>
      </c>
      <c r="S472" s="367"/>
      <c r="T472" s="222" t="e">
        <f t="shared" si="1138"/>
        <v>#DIV/0!</v>
      </c>
      <c r="U472" s="223">
        <f t="shared" si="1139"/>
        <v>0</v>
      </c>
      <c r="V472" s="367"/>
      <c r="W472" s="222" t="e">
        <f t="shared" si="1140"/>
        <v>#DIV/0!</v>
      </c>
      <c r="X472" s="223">
        <f t="shared" si="1141"/>
        <v>0</v>
      </c>
      <c r="Y472" s="367"/>
      <c r="Z472" s="222" t="e">
        <f t="shared" si="1142"/>
        <v>#DIV/0!</v>
      </c>
      <c r="AA472" s="223"/>
      <c r="AB472" s="367">
        <f t="shared" si="1128"/>
        <v>5</v>
      </c>
      <c r="AC472" s="222" t="e">
        <f t="shared" si="1143"/>
        <v>#DIV/0!</v>
      </c>
      <c r="AD472" s="223">
        <f t="shared" si="1144"/>
        <v>0</v>
      </c>
      <c r="AE472" s="367">
        <f t="shared" si="1129"/>
        <v>5</v>
      </c>
      <c r="AF472" s="222" t="e">
        <f t="shared" si="1145"/>
        <v>#DIV/0!</v>
      </c>
      <c r="AG472" s="223">
        <f t="shared" si="1146"/>
        <v>0</v>
      </c>
      <c r="AH472" s="367"/>
      <c r="AI472" s="222" t="e">
        <f t="shared" si="1147"/>
        <v>#DIV/0!</v>
      </c>
      <c r="AJ472" s="223">
        <f t="shared" si="1148"/>
        <v>0</v>
      </c>
      <c r="AK472" s="367"/>
      <c r="AL472" s="222" t="e">
        <f t="shared" si="1149"/>
        <v>#DIV/0!</v>
      </c>
      <c r="AM472" s="223">
        <f t="shared" si="1150"/>
        <v>0</v>
      </c>
      <c r="AN472" s="367"/>
      <c r="AO472" s="222" t="e">
        <f t="shared" si="1151"/>
        <v>#DIV/0!</v>
      </c>
    </row>
    <row r="473" spans="1:42" ht="25.5" hidden="1" outlineLevel="1" x14ac:dyDescent="0.25">
      <c r="A473" s="343" t="s">
        <v>986</v>
      </c>
      <c r="B473" s="298" t="s">
        <v>89</v>
      </c>
      <c r="C473" s="298" t="s">
        <v>12</v>
      </c>
      <c r="D473" s="440">
        <v>10</v>
      </c>
      <c r="E473" s="440">
        <f>'04_ETE_C.'!E211</f>
        <v>0</v>
      </c>
      <c r="F473" s="439">
        <f t="shared" si="1104"/>
        <v>0</v>
      </c>
      <c r="G473" s="367"/>
      <c r="H473" s="222" t="e">
        <f t="shared" si="1130"/>
        <v>#DIV/0!</v>
      </c>
      <c r="I473" s="223">
        <f t="shared" si="1131"/>
        <v>0</v>
      </c>
      <c r="J473" s="367"/>
      <c r="K473" s="222" t="e">
        <f t="shared" si="1132"/>
        <v>#DIV/0!</v>
      </c>
      <c r="L473" s="223">
        <f t="shared" si="1133"/>
        <v>0</v>
      </c>
      <c r="M473" s="367"/>
      <c r="N473" s="222" t="e">
        <f t="shared" si="1134"/>
        <v>#DIV/0!</v>
      </c>
      <c r="O473" s="223">
        <f t="shared" si="1135"/>
        <v>0</v>
      </c>
      <c r="P473" s="367"/>
      <c r="Q473" s="222" t="e">
        <f t="shared" si="1136"/>
        <v>#DIV/0!</v>
      </c>
      <c r="R473" s="223">
        <f t="shared" si="1137"/>
        <v>0</v>
      </c>
      <c r="S473" s="367"/>
      <c r="T473" s="222" t="e">
        <f t="shared" si="1138"/>
        <v>#DIV/0!</v>
      </c>
      <c r="U473" s="223">
        <f t="shared" si="1139"/>
        <v>0</v>
      </c>
      <c r="V473" s="367"/>
      <c r="W473" s="222" t="e">
        <f t="shared" si="1140"/>
        <v>#DIV/0!</v>
      </c>
      <c r="X473" s="223">
        <f t="shared" si="1141"/>
        <v>0</v>
      </c>
      <c r="Y473" s="367"/>
      <c r="Z473" s="222" t="e">
        <f t="shared" si="1142"/>
        <v>#DIV/0!</v>
      </c>
      <c r="AA473" s="223"/>
      <c r="AB473" s="367">
        <f t="shared" si="1128"/>
        <v>5</v>
      </c>
      <c r="AC473" s="222" t="e">
        <f t="shared" si="1143"/>
        <v>#DIV/0!</v>
      </c>
      <c r="AD473" s="223">
        <f t="shared" si="1144"/>
        <v>0</v>
      </c>
      <c r="AE473" s="367">
        <f t="shared" si="1129"/>
        <v>5</v>
      </c>
      <c r="AF473" s="222" t="e">
        <f t="shared" si="1145"/>
        <v>#DIV/0!</v>
      </c>
      <c r="AG473" s="223">
        <f t="shared" si="1146"/>
        <v>0</v>
      </c>
      <c r="AH473" s="367"/>
      <c r="AI473" s="222" t="e">
        <f t="shared" si="1147"/>
        <v>#DIV/0!</v>
      </c>
      <c r="AJ473" s="223">
        <f t="shared" si="1148"/>
        <v>0</v>
      </c>
      <c r="AK473" s="367"/>
      <c r="AL473" s="222" t="e">
        <f t="shared" si="1149"/>
        <v>#DIV/0!</v>
      </c>
      <c r="AM473" s="223">
        <f t="shared" si="1150"/>
        <v>0</v>
      </c>
      <c r="AN473" s="367"/>
      <c r="AO473" s="222" t="e">
        <f t="shared" si="1151"/>
        <v>#DIV/0!</v>
      </c>
    </row>
    <row r="474" spans="1:42" ht="25.5" hidden="1" outlineLevel="1" x14ac:dyDescent="0.25">
      <c r="A474" s="343" t="s">
        <v>987</v>
      </c>
      <c r="B474" s="298" t="s">
        <v>90</v>
      </c>
      <c r="C474" s="298" t="s">
        <v>12</v>
      </c>
      <c r="D474" s="440">
        <v>10</v>
      </c>
      <c r="E474" s="440">
        <f>'04_ETE_C.'!E212</f>
        <v>0</v>
      </c>
      <c r="F474" s="439">
        <f t="shared" si="1104"/>
        <v>0</v>
      </c>
      <c r="G474" s="367"/>
      <c r="H474" s="222" t="e">
        <f t="shared" si="1130"/>
        <v>#DIV/0!</v>
      </c>
      <c r="I474" s="223">
        <f t="shared" si="1131"/>
        <v>0</v>
      </c>
      <c r="J474" s="367"/>
      <c r="K474" s="222" t="e">
        <f t="shared" si="1132"/>
        <v>#DIV/0!</v>
      </c>
      <c r="L474" s="223">
        <f t="shared" si="1133"/>
        <v>0</v>
      </c>
      <c r="M474" s="367"/>
      <c r="N474" s="222" t="e">
        <f t="shared" si="1134"/>
        <v>#DIV/0!</v>
      </c>
      <c r="O474" s="223">
        <f t="shared" si="1135"/>
        <v>0</v>
      </c>
      <c r="P474" s="367"/>
      <c r="Q474" s="222" t="e">
        <f t="shared" si="1136"/>
        <v>#DIV/0!</v>
      </c>
      <c r="R474" s="223">
        <f t="shared" si="1137"/>
        <v>0</v>
      </c>
      <c r="S474" s="367"/>
      <c r="T474" s="222" t="e">
        <f t="shared" si="1138"/>
        <v>#DIV/0!</v>
      </c>
      <c r="U474" s="223">
        <f t="shared" si="1139"/>
        <v>0</v>
      </c>
      <c r="V474" s="367"/>
      <c r="W474" s="222" t="e">
        <f t="shared" si="1140"/>
        <v>#DIV/0!</v>
      </c>
      <c r="X474" s="223">
        <f t="shared" si="1141"/>
        <v>0</v>
      </c>
      <c r="Y474" s="367"/>
      <c r="Z474" s="222" t="e">
        <f t="shared" si="1142"/>
        <v>#DIV/0!</v>
      </c>
      <c r="AA474" s="223"/>
      <c r="AB474" s="367">
        <f t="shared" si="1128"/>
        <v>5</v>
      </c>
      <c r="AC474" s="222" t="e">
        <f t="shared" si="1143"/>
        <v>#DIV/0!</v>
      </c>
      <c r="AD474" s="223">
        <f t="shared" si="1144"/>
        <v>0</v>
      </c>
      <c r="AE474" s="367">
        <f t="shared" si="1129"/>
        <v>5</v>
      </c>
      <c r="AF474" s="222" t="e">
        <f t="shared" si="1145"/>
        <v>#DIV/0!</v>
      </c>
      <c r="AG474" s="223">
        <f t="shared" si="1146"/>
        <v>0</v>
      </c>
      <c r="AH474" s="367"/>
      <c r="AI474" s="222" t="e">
        <f t="shared" si="1147"/>
        <v>#DIV/0!</v>
      </c>
      <c r="AJ474" s="223">
        <f t="shared" si="1148"/>
        <v>0</v>
      </c>
      <c r="AK474" s="367"/>
      <c r="AL474" s="222" t="e">
        <f t="shared" si="1149"/>
        <v>#DIV/0!</v>
      </c>
      <c r="AM474" s="223">
        <f t="shared" si="1150"/>
        <v>0</v>
      </c>
      <c r="AN474" s="367"/>
      <c r="AO474" s="222" t="e">
        <f t="shared" si="1151"/>
        <v>#DIV/0!</v>
      </c>
    </row>
    <row r="475" spans="1:42" hidden="1" outlineLevel="1" x14ac:dyDescent="0.25">
      <c r="A475" s="343" t="s">
        <v>988</v>
      </c>
      <c r="B475" s="298" t="s">
        <v>91</v>
      </c>
      <c r="C475" s="298" t="s">
        <v>12</v>
      </c>
      <c r="D475" s="440">
        <v>10</v>
      </c>
      <c r="E475" s="440">
        <f>'04_ETE_C.'!E213</f>
        <v>0</v>
      </c>
      <c r="F475" s="439">
        <f t="shared" si="1104"/>
        <v>0</v>
      </c>
      <c r="G475" s="367"/>
      <c r="H475" s="222" t="e">
        <f t="shared" si="1130"/>
        <v>#DIV/0!</v>
      </c>
      <c r="I475" s="223">
        <f t="shared" si="1131"/>
        <v>0</v>
      </c>
      <c r="J475" s="367"/>
      <c r="K475" s="222" t="e">
        <f t="shared" si="1132"/>
        <v>#DIV/0!</v>
      </c>
      <c r="L475" s="223">
        <f t="shared" si="1133"/>
        <v>0</v>
      </c>
      <c r="M475" s="367"/>
      <c r="N475" s="222" t="e">
        <f t="shared" si="1134"/>
        <v>#DIV/0!</v>
      </c>
      <c r="O475" s="223">
        <f t="shared" si="1135"/>
        <v>0</v>
      </c>
      <c r="P475" s="367"/>
      <c r="Q475" s="222" t="e">
        <f t="shared" si="1136"/>
        <v>#DIV/0!</v>
      </c>
      <c r="R475" s="223">
        <f t="shared" si="1137"/>
        <v>0</v>
      </c>
      <c r="S475" s="367"/>
      <c r="T475" s="222" t="e">
        <f t="shared" si="1138"/>
        <v>#DIV/0!</v>
      </c>
      <c r="U475" s="223">
        <f t="shared" si="1139"/>
        <v>0</v>
      </c>
      <c r="V475" s="367"/>
      <c r="W475" s="222" t="e">
        <f t="shared" si="1140"/>
        <v>#DIV/0!</v>
      </c>
      <c r="X475" s="223">
        <f t="shared" si="1141"/>
        <v>0</v>
      </c>
      <c r="Y475" s="367"/>
      <c r="Z475" s="222" t="e">
        <f t="shared" si="1142"/>
        <v>#DIV/0!</v>
      </c>
      <c r="AA475" s="223"/>
      <c r="AB475" s="367">
        <f t="shared" si="1128"/>
        <v>5</v>
      </c>
      <c r="AC475" s="222" t="e">
        <f t="shared" si="1143"/>
        <v>#DIV/0!</v>
      </c>
      <c r="AD475" s="223">
        <f t="shared" si="1144"/>
        <v>0</v>
      </c>
      <c r="AE475" s="367">
        <f t="shared" si="1129"/>
        <v>5</v>
      </c>
      <c r="AF475" s="222" t="e">
        <f t="shared" si="1145"/>
        <v>#DIV/0!</v>
      </c>
      <c r="AG475" s="223">
        <f t="shared" si="1146"/>
        <v>0</v>
      </c>
      <c r="AH475" s="367"/>
      <c r="AI475" s="222" t="e">
        <f t="shared" si="1147"/>
        <v>#DIV/0!</v>
      </c>
      <c r="AJ475" s="223">
        <f t="shared" si="1148"/>
        <v>0</v>
      </c>
      <c r="AK475" s="367"/>
      <c r="AL475" s="222" t="e">
        <f t="shared" si="1149"/>
        <v>#DIV/0!</v>
      </c>
      <c r="AM475" s="223">
        <f t="shared" si="1150"/>
        <v>0</v>
      </c>
      <c r="AN475" s="367"/>
      <c r="AO475" s="222" t="e">
        <f t="shared" si="1151"/>
        <v>#DIV/0!</v>
      </c>
    </row>
    <row r="476" spans="1:42" hidden="1" outlineLevel="1" x14ac:dyDescent="0.25">
      <c r="A476" s="343" t="s">
        <v>989</v>
      </c>
      <c r="B476" s="298" t="s">
        <v>92</v>
      </c>
      <c r="C476" s="298" t="s">
        <v>12</v>
      </c>
      <c r="D476" s="440">
        <v>20</v>
      </c>
      <c r="E476" s="440">
        <f>'04_ETE_C.'!E214</f>
        <v>0</v>
      </c>
      <c r="F476" s="439">
        <f t="shared" si="1104"/>
        <v>0</v>
      </c>
      <c r="G476" s="367"/>
      <c r="H476" s="222" t="e">
        <f t="shared" si="1130"/>
        <v>#DIV/0!</v>
      </c>
      <c r="I476" s="223">
        <f t="shared" si="1131"/>
        <v>0</v>
      </c>
      <c r="J476" s="367"/>
      <c r="K476" s="222" t="e">
        <f t="shared" si="1132"/>
        <v>#DIV/0!</v>
      </c>
      <c r="L476" s="223">
        <f t="shared" si="1133"/>
        <v>0</v>
      </c>
      <c r="M476" s="367"/>
      <c r="N476" s="222" t="e">
        <f t="shared" si="1134"/>
        <v>#DIV/0!</v>
      </c>
      <c r="O476" s="223">
        <f t="shared" si="1135"/>
        <v>0</v>
      </c>
      <c r="P476" s="367"/>
      <c r="Q476" s="222" t="e">
        <f t="shared" si="1136"/>
        <v>#DIV/0!</v>
      </c>
      <c r="R476" s="223">
        <f t="shared" si="1137"/>
        <v>0</v>
      </c>
      <c r="S476" s="367"/>
      <c r="T476" s="222" t="e">
        <f t="shared" si="1138"/>
        <v>#DIV/0!</v>
      </c>
      <c r="U476" s="223">
        <f t="shared" si="1139"/>
        <v>0</v>
      </c>
      <c r="V476" s="367"/>
      <c r="W476" s="222" t="e">
        <f t="shared" si="1140"/>
        <v>#DIV/0!</v>
      </c>
      <c r="X476" s="223">
        <f t="shared" si="1141"/>
        <v>0</v>
      </c>
      <c r="Y476" s="367"/>
      <c r="Z476" s="222" t="e">
        <f t="shared" si="1142"/>
        <v>#DIV/0!</v>
      </c>
      <c r="AA476" s="223"/>
      <c r="AB476" s="367">
        <f t="shared" si="1128"/>
        <v>10</v>
      </c>
      <c r="AC476" s="222" t="e">
        <f t="shared" si="1143"/>
        <v>#DIV/0!</v>
      </c>
      <c r="AD476" s="223">
        <f t="shared" si="1144"/>
        <v>0</v>
      </c>
      <c r="AE476" s="367">
        <f t="shared" si="1129"/>
        <v>10</v>
      </c>
      <c r="AF476" s="222" t="e">
        <f t="shared" si="1145"/>
        <v>#DIV/0!</v>
      </c>
      <c r="AG476" s="223">
        <f t="shared" si="1146"/>
        <v>0</v>
      </c>
      <c r="AH476" s="367"/>
      <c r="AI476" s="222" t="e">
        <f t="shared" si="1147"/>
        <v>#DIV/0!</v>
      </c>
      <c r="AJ476" s="223">
        <f t="shared" si="1148"/>
        <v>0</v>
      </c>
      <c r="AK476" s="367"/>
      <c r="AL476" s="222" t="e">
        <f t="shared" si="1149"/>
        <v>#DIV/0!</v>
      </c>
      <c r="AM476" s="223">
        <f t="shared" si="1150"/>
        <v>0</v>
      </c>
      <c r="AN476" s="367"/>
      <c r="AO476" s="222" t="e">
        <f t="shared" si="1151"/>
        <v>#DIV/0!</v>
      </c>
    </row>
    <row r="477" spans="1:42" ht="25.5" hidden="1" outlineLevel="1" x14ac:dyDescent="0.25">
      <c r="A477" s="343" t="s">
        <v>990</v>
      </c>
      <c r="B477" s="298" t="s">
        <v>93</v>
      </c>
      <c r="C477" s="298" t="s">
        <v>12</v>
      </c>
      <c r="D477" s="440">
        <v>10</v>
      </c>
      <c r="E477" s="440">
        <f>'04_ETE_C.'!E215</f>
        <v>0</v>
      </c>
      <c r="F477" s="439">
        <f t="shared" si="1104"/>
        <v>0</v>
      </c>
      <c r="G477" s="367"/>
      <c r="H477" s="222" t="e">
        <f t="shared" si="1130"/>
        <v>#DIV/0!</v>
      </c>
      <c r="I477" s="223">
        <f t="shared" si="1131"/>
        <v>0</v>
      </c>
      <c r="J477" s="367"/>
      <c r="K477" s="222" t="e">
        <f t="shared" si="1132"/>
        <v>#DIV/0!</v>
      </c>
      <c r="L477" s="223">
        <f t="shared" si="1133"/>
        <v>0</v>
      </c>
      <c r="M477" s="367"/>
      <c r="N477" s="222" t="e">
        <f t="shared" si="1134"/>
        <v>#DIV/0!</v>
      </c>
      <c r="O477" s="223">
        <f t="shared" si="1135"/>
        <v>0</v>
      </c>
      <c r="P477" s="367"/>
      <c r="Q477" s="222" t="e">
        <f t="shared" si="1136"/>
        <v>#DIV/0!</v>
      </c>
      <c r="R477" s="223">
        <f t="shared" si="1137"/>
        <v>0</v>
      </c>
      <c r="S477" s="367"/>
      <c r="T477" s="222" t="e">
        <f t="shared" si="1138"/>
        <v>#DIV/0!</v>
      </c>
      <c r="U477" s="223">
        <f t="shared" si="1139"/>
        <v>0</v>
      </c>
      <c r="V477" s="367"/>
      <c r="W477" s="222" t="e">
        <f t="shared" si="1140"/>
        <v>#DIV/0!</v>
      </c>
      <c r="X477" s="223">
        <f t="shared" si="1141"/>
        <v>0</v>
      </c>
      <c r="Y477" s="367"/>
      <c r="Z477" s="222" t="e">
        <f t="shared" si="1142"/>
        <v>#DIV/0!</v>
      </c>
      <c r="AA477" s="223"/>
      <c r="AB477" s="367">
        <f t="shared" si="1128"/>
        <v>5</v>
      </c>
      <c r="AC477" s="222" t="e">
        <f t="shared" si="1143"/>
        <v>#DIV/0!</v>
      </c>
      <c r="AD477" s="223">
        <f t="shared" si="1144"/>
        <v>0</v>
      </c>
      <c r="AE477" s="367">
        <f t="shared" si="1129"/>
        <v>5</v>
      </c>
      <c r="AF477" s="222" t="e">
        <f t="shared" si="1145"/>
        <v>#DIV/0!</v>
      </c>
      <c r="AG477" s="223">
        <f t="shared" si="1146"/>
        <v>0</v>
      </c>
      <c r="AH477" s="367"/>
      <c r="AI477" s="222" t="e">
        <f t="shared" si="1147"/>
        <v>#DIV/0!</v>
      </c>
      <c r="AJ477" s="223">
        <f t="shared" si="1148"/>
        <v>0</v>
      </c>
      <c r="AK477" s="367"/>
      <c r="AL477" s="222" t="e">
        <f t="shared" si="1149"/>
        <v>#DIV/0!</v>
      </c>
      <c r="AM477" s="223">
        <f t="shared" si="1150"/>
        <v>0</v>
      </c>
      <c r="AN477" s="367"/>
      <c r="AO477" s="222" t="e">
        <f t="shared" si="1151"/>
        <v>#DIV/0!</v>
      </c>
    </row>
    <row r="478" spans="1:42" ht="25.5" hidden="1" outlineLevel="1" x14ac:dyDescent="0.25">
      <c r="A478" s="343" t="s">
        <v>991</v>
      </c>
      <c r="B478" s="298" t="s">
        <v>94</v>
      </c>
      <c r="C478" s="298" t="s">
        <v>8</v>
      </c>
      <c r="D478" s="440">
        <v>200</v>
      </c>
      <c r="E478" s="440">
        <f>'04_ETE_C.'!E216</f>
        <v>0</v>
      </c>
      <c r="F478" s="439">
        <f t="shared" si="1104"/>
        <v>0</v>
      </c>
      <c r="G478" s="367"/>
      <c r="H478" s="222" t="e">
        <f t="shared" si="1130"/>
        <v>#DIV/0!</v>
      </c>
      <c r="I478" s="223">
        <f t="shared" si="1131"/>
        <v>0</v>
      </c>
      <c r="J478" s="367"/>
      <c r="K478" s="222" t="e">
        <f t="shared" si="1132"/>
        <v>#DIV/0!</v>
      </c>
      <c r="L478" s="223">
        <f t="shared" si="1133"/>
        <v>0</v>
      </c>
      <c r="M478" s="367"/>
      <c r="N478" s="222" t="e">
        <f t="shared" si="1134"/>
        <v>#DIV/0!</v>
      </c>
      <c r="O478" s="223">
        <f t="shared" si="1135"/>
        <v>0</v>
      </c>
      <c r="P478" s="367"/>
      <c r="Q478" s="222" t="e">
        <f t="shared" si="1136"/>
        <v>#DIV/0!</v>
      </c>
      <c r="R478" s="223">
        <f t="shared" si="1137"/>
        <v>0</v>
      </c>
      <c r="S478" s="367"/>
      <c r="T478" s="222" t="e">
        <f t="shared" si="1138"/>
        <v>#DIV/0!</v>
      </c>
      <c r="U478" s="223">
        <f t="shared" si="1139"/>
        <v>0</v>
      </c>
      <c r="V478" s="367"/>
      <c r="W478" s="222" t="e">
        <f t="shared" si="1140"/>
        <v>#DIV/0!</v>
      </c>
      <c r="X478" s="223">
        <f t="shared" si="1141"/>
        <v>0</v>
      </c>
      <c r="Y478" s="367"/>
      <c r="Z478" s="222" t="e">
        <f t="shared" si="1142"/>
        <v>#DIV/0!</v>
      </c>
      <c r="AA478" s="223"/>
      <c r="AB478" s="367">
        <f t="shared" si="1128"/>
        <v>100</v>
      </c>
      <c r="AC478" s="222" t="e">
        <f t="shared" si="1143"/>
        <v>#DIV/0!</v>
      </c>
      <c r="AD478" s="223">
        <f t="shared" si="1144"/>
        <v>0</v>
      </c>
      <c r="AE478" s="367">
        <f t="shared" si="1129"/>
        <v>100</v>
      </c>
      <c r="AF478" s="222" t="e">
        <f t="shared" si="1145"/>
        <v>#DIV/0!</v>
      </c>
      <c r="AG478" s="223">
        <f t="shared" si="1146"/>
        <v>0</v>
      </c>
      <c r="AH478" s="367"/>
      <c r="AI478" s="222" t="e">
        <f t="shared" si="1147"/>
        <v>#DIV/0!</v>
      </c>
      <c r="AJ478" s="223">
        <f t="shared" si="1148"/>
        <v>0</v>
      </c>
      <c r="AK478" s="367"/>
      <c r="AL478" s="222" t="e">
        <f t="shared" si="1149"/>
        <v>#DIV/0!</v>
      </c>
      <c r="AM478" s="223">
        <f t="shared" si="1150"/>
        <v>0</v>
      </c>
      <c r="AN478" s="367"/>
      <c r="AO478" s="222" t="e">
        <f t="shared" si="1151"/>
        <v>#DIV/0!</v>
      </c>
    </row>
    <row r="479" spans="1:42" ht="25.5" hidden="1" outlineLevel="1" x14ac:dyDescent="0.25">
      <c r="A479" s="343" t="s">
        <v>992</v>
      </c>
      <c r="B479" s="298" t="s">
        <v>95</v>
      </c>
      <c r="C479" s="298" t="s">
        <v>12</v>
      </c>
      <c r="D479" s="440">
        <v>30</v>
      </c>
      <c r="E479" s="440">
        <f>'04_ETE_C.'!E217</f>
        <v>0</v>
      </c>
      <c r="F479" s="439">
        <f t="shared" si="1104"/>
        <v>0</v>
      </c>
      <c r="G479" s="367"/>
      <c r="H479" s="222" t="e">
        <f t="shared" si="1130"/>
        <v>#DIV/0!</v>
      </c>
      <c r="I479" s="223">
        <f t="shared" si="1131"/>
        <v>0</v>
      </c>
      <c r="J479" s="367"/>
      <c r="K479" s="222" t="e">
        <f t="shared" si="1132"/>
        <v>#DIV/0!</v>
      </c>
      <c r="L479" s="223">
        <f t="shared" si="1133"/>
        <v>0</v>
      </c>
      <c r="M479" s="367"/>
      <c r="N479" s="222" t="e">
        <f t="shared" si="1134"/>
        <v>#DIV/0!</v>
      </c>
      <c r="O479" s="223">
        <f t="shared" si="1135"/>
        <v>0</v>
      </c>
      <c r="P479" s="367"/>
      <c r="Q479" s="222" t="e">
        <f t="shared" si="1136"/>
        <v>#DIV/0!</v>
      </c>
      <c r="R479" s="223">
        <f t="shared" si="1137"/>
        <v>0</v>
      </c>
      <c r="S479" s="367"/>
      <c r="T479" s="222" t="e">
        <f t="shared" si="1138"/>
        <v>#DIV/0!</v>
      </c>
      <c r="U479" s="223">
        <f t="shared" si="1139"/>
        <v>0</v>
      </c>
      <c r="V479" s="367"/>
      <c r="W479" s="222" t="e">
        <f t="shared" si="1140"/>
        <v>#DIV/0!</v>
      </c>
      <c r="X479" s="223">
        <f t="shared" si="1141"/>
        <v>0</v>
      </c>
      <c r="Y479" s="367"/>
      <c r="Z479" s="222" t="e">
        <f t="shared" si="1142"/>
        <v>#DIV/0!</v>
      </c>
      <c r="AA479" s="223"/>
      <c r="AB479" s="367">
        <f t="shared" si="1128"/>
        <v>15</v>
      </c>
      <c r="AC479" s="222" t="e">
        <f t="shared" si="1143"/>
        <v>#DIV/0!</v>
      </c>
      <c r="AD479" s="223">
        <f t="shared" si="1144"/>
        <v>0</v>
      </c>
      <c r="AE479" s="367">
        <f t="shared" si="1129"/>
        <v>15</v>
      </c>
      <c r="AF479" s="222" t="e">
        <f t="shared" si="1145"/>
        <v>#DIV/0!</v>
      </c>
      <c r="AG479" s="223">
        <f t="shared" si="1146"/>
        <v>0</v>
      </c>
      <c r="AH479" s="367"/>
      <c r="AI479" s="222" t="e">
        <f t="shared" si="1147"/>
        <v>#DIV/0!</v>
      </c>
      <c r="AJ479" s="223">
        <f t="shared" si="1148"/>
        <v>0</v>
      </c>
      <c r="AK479" s="367"/>
      <c r="AL479" s="222" t="e">
        <f t="shared" si="1149"/>
        <v>#DIV/0!</v>
      </c>
      <c r="AM479" s="223">
        <f t="shared" si="1150"/>
        <v>0</v>
      </c>
      <c r="AN479" s="367"/>
      <c r="AO479" s="222" t="e">
        <f t="shared" si="1151"/>
        <v>#DIV/0!</v>
      </c>
    </row>
    <row r="480" spans="1:42" hidden="1" outlineLevel="1" x14ac:dyDescent="0.25">
      <c r="A480" s="350"/>
      <c r="B480" s="407"/>
      <c r="C480" s="346"/>
      <c r="D480" s="380"/>
      <c r="E480" s="377"/>
      <c r="F480" s="381"/>
      <c r="G480" s="382"/>
      <c r="H480" s="239"/>
      <c r="I480" s="240"/>
      <c r="J480" s="382"/>
      <c r="K480" s="239"/>
      <c r="L480" s="240"/>
      <c r="M480" s="382"/>
      <c r="N480" s="239"/>
      <c r="O480" s="240"/>
      <c r="P480" s="382"/>
      <c r="Q480" s="239"/>
      <c r="R480" s="240"/>
      <c r="S480" s="382"/>
      <c r="T480" s="239"/>
      <c r="U480" s="240"/>
      <c r="V480" s="382"/>
      <c r="W480" s="239"/>
      <c r="X480" s="240"/>
      <c r="Y480" s="382"/>
      <c r="Z480" s="239"/>
      <c r="AA480" s="223"/>
      <c r="AB480" s="382"/>
      <c r="AC480" s="239"/>
      <c r="AD480" s="240"/>
      <c r="AE480" s="382"/>
      <c r="AF480" s="239"/>
      <c r="AG480" s="240"/>
      <c r="AH480" s="382"/>
      <c r="AI480" s="239"/>
      <c r="AJ480" s="240"/>
      <c r="AK480" s="382"/>
      <c r="AL480" s="239"/>
      <c r="AM480" s="240"/>
      <c r="AN480" s="382"/>
      <c r="AO480" s="239"/>
      <c r="AP480" s="240"/>
    </row>
    <row r="481" spans="1:42" hidden="1" outlineLevel="1" x14ac:dyDescent="0.25">
      <c r="A481" s="208" t="s">
        <v>895</v>
      </c>
      <c r="B481" s="209" t="s">
        <v>105</v>
      </c>
      <c r="C481" s="210"/>
      <c r="D481" s="211"/>
      <c r="E481" s="212"/>
      <c r="F481" s="213">
        <f>SUBTOTAL(9,F482)</f>
        <v>0</v>
      </c>
      <c r="G481" s="211"/>
      <c r="H481" s="214"/>
      <c r="I481" s="211"/>
      <c r="J481" s="211"/>
      <c r="K481" s="214"/>
      <c r="L481" s="211"/>
      <c r="M481" s="211"/>
      <c r="N481" s="214"/>
      <c r="O481" s="211"/>
      <c r="P481" s="211"/>
      <c r="Q481" s="214"/>
      <c r="R481" s="213">
        <f>SUBTOTAL(9,R482)</f>
        <v>0</v>
      </c>
      <c r="S481" s="211"/>
      <c r="T481" s="214"/>
      <c r="U481" s="213">
        <f>SUBTOTAL(9,U482)</f>
        <v>0</v>
      </c>
      <c r="V481" s="211"/>
      <c r="W481" s="214"/>
      <c r="X481" s="213">
        <f>SUBTOTAL(9,X482)</f>
        <v>0</v>
      </c>
      <c r="Y481" s="211"/>
      <c r="Z481" s="214"/>
      <c r="AA481" s="213">
        <f>SUBTOTAL(9,AA482)</f>
        <v>0</v>
      </c>
      <c r="AB481" s="211"/>
      <c r="AC481" s="214"/>
      <c r="AD481" s="213">
        <f>SUBTOTAL(9,AD482)</f>
        <v>0</v>
      </c>
      <c r="AE481" s="211"/>
      <c r="AF481" s="214"/>
      <c r="AG481" s="213">
        <f>SUBTOTAL(9,AG482)</f>
        <v>0</v>
      </c>
      <c r="AH481" s="211"/>
      <c r="AI481" s="214"/>
      <c r="AJ481" s="211"/>
      <c r="AK481" s="211"/>
      <c r="AL481" s="214"/>
      <c r="AM481" s="213">
        <f>SUBTOTAL(9,AM482)</f>
        <v>0</v>
      </c>
      <c r="AN481" s="211"/>
      <c r="AO481" s="214"/>
      <c r="AP481" s="211"/>
    </row>
    <row r="482" spans="1:42" ht="25.5" hidden="1" outlineLevel="1" x14ac:dyDescent="0.25">
      <c r="A482" s="350" t="s">
        <v>994</v>
      </c>
      <c r="B482" s="273" t="s">
        <v>1005</v>
      </c>
      <c r="C482" s="346" t="s">
        <v>106</v>
      </c>
      <c r="D482" s="440">
        <v>8927.19</v>
      </c>
      <c r="E482" s="357">
        <f>'04_ETE_C.'!E220</f>
        <v>0</v>
      </c>
      <c r="F482" s="366">
        <f t="shared" ref="F482" si="1152">ROUND(E482*D482,2)</f>
        <v>0</v>
      </c>
      <c r="G482" s="382"/>
      <c r="H482" s="239"/>
      <c r="I482" s="240"/>
      <c r="J482" s="382"/>
      <c r="K482" s="239"/>
      <c r="L482" s="240"/>
      <c r="M482" s="382"/>
      <c r="N482" s="239"/>
      <c r="O482" s="240"/>
      <c r="P482" s="382">
        <v>1487.87</v>
      </c>
      <c r="Q482" s="239" t="e">
        <f t="shared" ref="Q482" si="1153">ROUND(R482/$F482,6)</f>
        <v>#DIV/0!</v>
      </c>
      <c r="R482" s="240">
        <f t="shared" ref="R482" si="1154">ROUND(P482*$E482,5)</f>
        <v>0</v>
      </c>
      <c r="S482" s="382">
        <v>1487.87</v>
      </c>
      <c r="T482" s="239" t="e">
        <f t="shared" ref="T482" si="1155">ROUND(U482/$F482,6)</f>
        <v>#DIV/0!</v>
      </c>
      <c r="U482" s="240">
        <f t="shared" ref="U482" si="1156">ROUND(S482*$E482,5)</f>
        <v>0</v>
      </c>
      <c r="V482" s="382">
        <v>1487.87</v>
      </c>
      <c r="W482" s="239" t="e">
        <f t="shared" ref="W482" si="1157">ROUND(X482/$F482,6)</f>
        <v>#DIV/0!</v>
      </c>
      <c r="X482" s="240">
        <f t="shared" ref="X482" si="1158">ROUND(V482*$E482,5)</f>
        <v>0</v>
      </c>
      <c r="Y482" s="382">
        <v>1487.87</v>
      </c>
      <c r="Z482" s="239" t="e">
        <f t="shared" ref="Z482" si="1159">ROUND(AA482/$F482,6)</f>
        <v>#DIV/0!</v>
      </c>
      <c r="AA482" s="240">
        <f t="shared" ref="AA482" si="1160">ROUND(Y482*$E482,5)</f>
        <v>0</v>
      </c>
      <c r="AB482" s="382">
        <v>1487.87</v>
      </c>
      <c r="AC482" s="239" t="e">
        <f t="shared" ref="AC482" si="1161">ROUND(AD482/$F482,6)</f>
        <v>#DIV/0!</v>
      </c>
      <c r="AD482" s="240">
        <f t="shared" ref="AD482" si="1162">ROUND(AB482*$E482,5)</f>
        <v>0</v>
      </c>
      <c r="AE482" s="382">
        <f>D482-AB482-Y482-V482-S482-P482</f>
        <v>1487.8400000000011</v>
      </c>
      <c r="AF482" s="239" t="e">
        <f t="shared" ref="AF482" si="1163">ROUND(AG482/$F482,6)</f>
        <v>#DIV/0!</v>
      </c>
      <c r="AG482" s="240">
        <f t="shared" ref="AG482" si="1164">ROUND(AE482*$E482,5)</f>
        <v>0</v>
      </c>
      <c r="AH482" s="382"/>
      <c r="AI482" s="239"/>
      <c r="AJ482" s="240"/>
      <c r="AK482" s="382"/>
      <c r="AL482" s="239"/>
      <c r="AM482" s="240"/>
      <c r="AN482" s="382"/>
      <c r="AO482" s="239"/>
      <c r="AP482" s="240"/>
    </row>
    <row r="483" spans="1:42" hidden="1" outlineLevel="1" x14ac:dyDescent="0.25">
      <c r="A483" s="402"/>
      <c r="B483" s="408"/>
      <c r="C483" s="403"/>
      <c r="D483" s="331"/>
      <c r="E483" s="331"/>
      <c r="F483" s="409"/>
      <c r="G483" s="404"/>
      <c r="H483" s="405"/>
      <c r="I483" s="270"/>
      <c r="J483" s="404"/>
      <c r="K483" s="405"/>
      <c r="L483" s="270"/>
      <c r="M483" s="404"/>
      <c r="N483" s="405"/>
      <c r="O483" s="270"/>
      <c r="P483" s="404"/>
      <c r="Q483" s="405"/>
      <c r="R483" s="270"/>
      <c r="S483" s="404"/>
      <c r="T483" s="405"/>
      <c r="U483" s="270"/>
      <c r="V483" s="404"/>
      <c r="W483" s="405"/>
      <c r="X483" s="270"/>
      <c r="Y483" s="404"/>
      <c r="Z483" s="405"/>
      <c r="AA483" s="270"/>
      <c r="AB483" s="404"/>
      <c r="AC483" s="405"/>
      <c r="AD483" s="270"/>
      <c r="AE483" s="404"/>
      <c r="AF483" s="405"/>
      <c r="AG483" s="270"/>
      <c r="AH483" s="404"/>
      <c r="AI483" s="405"/>
      <c r="AJ483" s="270"/>
      <c r="AK483" s="404"/>
      <c r="AL483" s="405"/>
      <c r="AM483" s="270"/>
      <c r="AN483" s="404"/>
      <c r="AO483" s="405"/>
      <c r="AP483" s="270"/>
    </row>
    <row r="484" spans="1:42" s="248" customFormat="1" hidden="1" outlineLevel="1" x14ac:dyDescent="0.25">
      <c r="A484" s="241" t="s">
        <v>993</v>
      </c>
      <c r="B484" s="243"/>
      <c r="C484" s="242"/>
      <c r="D484" s="244"/>
      <c r="E484" s="245" t="s">
        <v>896</v>
      </c>
      <c r="F484" s="401">
        <f>SUBTOTAL(9,F392:F482)</f>
        <v>0</v>
      </c>
      <c r="G484" s="244"/>
      <c r="H484" s="307" t="e">
        <f t="shared" si="1105"/>
        <v>#DIV/0!</v>
      </c>
      <c r="I484" s="401">
        <f>SUBTOTAL(9,I392:I483)</f>
        <v>0</v>
      </c>
      <c r="J484" s="244"/>
      <c r="K484" s="307" t="e">
        <f t="shared" ref="K484" si="1165">ROUND(L484/$F484,6)</f>
        <v>#DIV/0!</v>
      </c>
      <c r="L484" s="401">
        <f>SUBTOTAL(9,L392:L483)</f>
        <v>0</v>
      </c>
      <c r="M484" s="244"/>
      <c r="N484" s="307" t="e">
        <f t="shared" ref="N484" si="1166">ROUND(O484/$F484,6)</f>
        <v>#DIV/0!</v>
      </c>
      <c r="O484" s="401">
        <f>SUBTOTAL(9,O392:O483)</f>
        <v>0</v>
      </c>
      <c r="P484" s="244"/>
      <c r="Q484" s="307" t="e">
        <f t="shared" ref="Q484" si="1167">ROUND(R484/$F484,6)</f>
        <v>#DIV/0!</v>
      </c>
      <c r="R484" s="401">
        <f>SUBTOTAL(9,R392:R483)</f>
        <v>0</v>
      </c>
      <c r="S484" s="244"/>
      <c r="T484" s="307" t="e">
        <f t="shared" ref="T484" si="1168">ROUND(U484/$F484,6)</f>
        <v>#DIV/0!</v>
      </c>
      <c r="U484" s="401">
        <f>SUBTOTAL(9,U392:U483)</f>
        <v>0</v>
      </c>
      <c r="V484" s="244"/>
      <c r="W484" s="307" t="e">
        <f t="shared" ref="W484" si="1169">ROUND(X484/$F484,6)</f>
        <v>#DIV/0!</v>
      </c>
      <c r="X484" s="401">
        <f>SUBTOTAL(9,X392:X483)</f>
        <v>0</v>
      </c>
      <c r="Y484" s="244"/>
      <c r="Z484" s="307" t="e">
        <f t="shared" ref="Z484" si="1170">ROUND(AA484/$F484,6)</f>
        <v>#DIV/0!</v>
      </c>
      <c r="AA484" s="401">
        <f>SUBTOTAL(9,AA392:AA483)</f>
        <v>0</v>
      </c>
      <c r="AB484" s="244"/>
      <c r="AC484" s="307" t="e">
        <f t="shared" ref="AC484" si="1171">ROUND(AD484/$F484,6)</f>
        <v>#DIV/0!</v>
      </c>
      <c r="AD484" s="401">
        <f>SUBTOTAL(9,AD392:AD483)</f>
        <v>0</v>
      </c>
      <c r="AE484" s="244"/>
      <c r="AF484" s="307" t="e">
        <f t="shared" ref="AF484" si="1172">ROUND(AG484/$F484,6)</f>
        <v>#DIV/0!</v>
      </c>
      <c r="AG484" s="401">
        <f>SUBTOTAL(9,AG392:AG483)</f>
        <v>0</v>
      </c>
      <c r="AH484" s="244"/>
      <c r="AI484" s="307" t="e">
        <f t="shared" ref="AI484" si="1173">ROUND(AJ484/$F484,6)</f>
        <v>#DIV/0!</v>
      </c>
      <c r="AJ484" s="401">
        <f>SUBTOTAL(9,AJ392:AJ483)</f>
        <v>0</v>
      </c>
      <c r="AK484" s="244"/>
      <c r="AL484" s="307" t="e">
        <f t="shared" ref="AL484" si="1174">ROUND(AM484/$F484,6)</f>
        <v>#DIV/0!</v>
      </c>
      <c r="AM484" s="401">
        <f>SUBTOTAL(9,AM392:AM483)</f>
        <v>0</v>
      </c>
      <c r="AN484" s="244"/>
      <c r="AO484" s="307" t="e">
        <f t="shared" ref="AO484" si="1175">ROUND(AP484/$F484,6)</f>
        <v>#DIV/0!</v>
      </c>
      <c r="AP484" s="401">
        <f>SUBTOTAL(9,AP392:AP483)</f>
        <v>0</v>
      </c>
    </row>
    <row r="485" spans="1:42" hidden="1" outlineLevel="1" x14ac:dyDescent="0.25">
      <c r="A485" s="249"/>
      <c r="B485" s="250"/>
      <c r="C485" s="251"/>
      <c r="D485" s="253"/>
      <c r="E485" s="253"/>
      <c r="F485" s="362"/>
      <c r="G485" s="363"/>
      <c r="H485" s="364"/>
      <c r="I485" s="253"/>
      <c r="J485" s="363"/>
      <c r="K485" s="364"/>
      <c r="L485" s="253"/>
      <c r="M485" s="363"/>
      <c r="N485" s="364"/>
      <c r="O485" s="253"/>
      <c r="P485" s="363"/>
      <c r="Q485" s="364"/>
      <c r="R485" s="253"/>
      <c r="S485" s="363"/>
      <c r="T485" s="364"/>
      <c r="U485" s="253"/>
      <c r="V485" s="363"/>
      <c r="W485" s="364"/>
      <c r="X485" s="253"/>
      <c r="Y485" s="363"/>
      <c r="Z485" s="364"/>
      <c r="AA485" s="253"/>
      <c r="AB485" s="363"/>
      <c r="AC485" s="364"/>
      <c r="AD485" s="253"/>
      <c r="AE485" s="363"/>
      <c r="AF485" s="364"/>
      <c r="AG485" s="253"/>
      <c r="AH485" s="363"/>
      <c r="AI485" s="364"/>
      <c r="AJ485" s="253"/>
      <c r="AK485" s="363"/>
      <c r="AL485" s="364"/>
      <c r="AM485" s="253"/>
      <c r="AN485" s="363"/>
      <c r="AO485" s="364"/>
      <c r="AP485" s="253"/>
    </row>
    <row r="486" spans="1:42" ht="15" customHeight="1" collapsed="1" x14ac:dyDescent="0.25">
      <c r="A486" s="536" t="s">
        <v>897</v>
      </c>
      <c r="B486" s="537"/>
      <c r="C486" s="538"/>
      <c r="D486" s="245"/>
      <c r="E486" s="245"/>
      <c r="F486" s="542">
        <f>SUBTOTAL(9,F12:F482)</f>
        <v>0</v>
      </c>
      <c r="G486" s="245"/>
      <c r="H486" s="214" t="e">
        <f>ROUND(I486/$F486,6)</f>
        <v>#DIV/0!</v>
      </c>
      <c r="I486" s="410">
        <f>SUBTOTAL(9,I11:I485)</f>
        <v>0</v>
      </c>
      <c r="J486" s="245"/>
      <c r="K486" s="214" t="e">
        <f t="shared" ref="K486" si="1176">ROUND(L486/$F486,6)</f>
        <v>#DIV/0!</v>
      </c>
      <c r="L486" s="410">
        <f>SUBTOTAL(9,L11:L485)</f>
        <v>0</v>
      </c>
      <c r="M486" s="245"/>
      <c r="N486" s="214" t="e">
        <f>ROUND(O486/$F486,6)</f>
        <v>#DIV/0!</v>
      </c>
      <c r="O486" s="410">
        <f>SUBTOTAL(9,O11:O485)</f>
        <v>0</v>
      </c>
      <c r="P486" s="245"/>
      <c r="Q486" s="214" t="e">
        <f t="shared" ref="Q486" si="1177">ROUND(R486/$F486,6)</f>
        <v>#DIV/0!</v>
      </c>
      <c r="R486" s="410" t="e">
        <f>SUBTOTAL(9,R11:R485)</f>
        <v>#DIV/0!</v>
      </c>
      <c r="S486" s="245"/>
      <c r="T486" s="214" t="e">
        <f t="shared" ref="T486" si="1178">ROUND(U486/$F486,6)</f>
        <v>#DIV/0!</v>
      </c>
      <c r="U486" s="410" t="e">
        <f>SUBTOTAL(9,U11:U485)</f>
        <v>#DIV/0!</v>
      </c>
      <c r="V486" s="245"/>
      <c r="W486" s="214" t="e">
        <f t="shared" ref="W486" si="1179">ROUND(X486/$F486,6)</f>
        <v>#DIV/0!</v>
      </c>
      <c r="X486" s="410" t="e">
        <f>SUBTOTAL(9,X11:X485)</f>
        <v>#DIV/0!</v>
      </c>
      <c r="Y486" s="245"/>
      <c r="Z486" s="214" t="e">
        <f t="shared" ref="Z486" si="1180">ROUND(AA486/$F486,6)</f>
        <v>#DIV/0!</v>
      </c>
      <c r="AA486" s="410" t="e">
        <f>SUBTOTAL(9,AA11:AA485)</f>
        <v>#DIV/0!</v>
      </c>
      <c r="AB486" s="245"/>
      <c r="AC486" s="214" t="e">
        <f t="shared" ref="AC486" si="1181">ROUND(AD486/$F486,6)</f>
        <v>#DIV/0!</v>
      </c>
      <c r="AD486" s="410" t="e">
        <f>SUBTOTAL(9,AD11:AD485)</f>
        <v>#DIV/0!</v>
      </c>
      <c r="AE486" s="245"/>
      <c r="AF486" s="214" t="e">
        <f t="shared" ref="AF486" si="1182">ROUND(AG486/$F486,6)</f>
        <v>#DIV/0!</v>
      </c>
      <c r="AG486" s="410" t="e">
        <f>SUBTOTAL(9,AG11:AG485)</f>
        <v>#DIV/0!</v>
      </c>
      <c r="AH486" s="245"/>
      <c r="AI486" s="214" t="e">
        <f t="shared" ref="AI486" si="1183">ROUND(AJ486/$F486,6)</f>
        <v>#DIV/0!</v>
      </c>
      <c r="AJ486" s="410">
        <f>SUBTOTAL(9,AJ11:AJ485)</f>
        <v>0</v>
      </c>
      <c r="AK486" s="245"/>
      <c r="AL486" s="214" t="e">
        <f t="shared" ref="AL486" si="1184">ROUND(AM486/$F486,6)</f>
        <v>#DIV/0!</v>
      </c>
      <c r="AM486" s="410">
        <f>SUBTOTAL(9,AM11:AM485)</f>
        <v>0</v>
      </c>
      <c r="AN486" s="245"/>
      <c r="AO486" s="214" t="e">
        <f t="shared" ref="AO486" si="1185">ROUND(AP486/$F486,6)</f>
        <v>#DIV/0!</v>
      </c>
      <c r="AP486" s="410">
        <f>SUBTOTAL(9,AP11:AP485)</f>
        <v>0</v>
      </c>
    </row>
    <row r="487" spans="1:42" x14ac:dyDescent="0.25">
      <c r="A487" s="539"/>
      <c r="B487" s="540"/>
      <c r="C487" s="541"/>
      <c r="D487" s="245"/>
      <c r="E487" s="245"/>
      <c r="F487" s="543"/>
      <c r="G487" s="411"/>
      <c r="H487" s="214" t="e">
        <f>H486</f>
        <v>#DIV/0!</v>
      </c>
      <c r="I487" s="410">
        <f>I486</f>
        <v>0</v>
      </c>
      <c r="J487" s="245"/>
      <c r="K487" s="214" t="e">
        <f>SUMIF($H10:K10,"percentual",$H486:K486)</f>
        <v>#DIV/0!</v>
      </c>
      <c r="L487" s="410">
        <f>SUMIF($H10:L10,"financeiro",$H486:L486)</f>
        <v>0</v>
      </c>
      <c r="M487" s="245"/>
      <c r="N487" s="214" t="e">
        <f>SUMIF($H10:N10,"percentual",$H486:N486)</f>
        <v>#DIV/0!</v>
      </c>
      <c r="O487" s="410">
        <f>SUMIF($H10:O10,"financeiro",$H486:O486)</f>
        <v>0</v>
      </c>
      <c r="P487" s="245"/>
      <c r="Q487" s="214" t="e">
        <f>SUMIF($H10:Q10,"percentual",$H486:Q486)</f>
        <v>#DIV/0!</v>
      </c>
      <c r="R487" s="410" t="e">
        <f>SUMIF($H10:R10,"financeiro",$H486:R486)</f>
        <v>#DIV/0!</v>
      </c>
      <c r="S487" s="245"/>
      <c r="T487" s="214" t="e">
        <f>SUMIF($H10:T10,"percentual",$H486:T486)</f>
        <v>#DIV/0!</v>
      </c>
      <c r="U487" s="410" t="e">
        <f>SUMIF($H10:U10,"financeiro",$H486:U486)</f>
        <v>#DIV/0!</v>
      </c>
      <c r="V487" s="245"/>
      <c r="W487" s="214" t="e">
        <f>SUMIF($H10:W10,"percentual",$H486:W486)</f>
        <v>#DIV/0!</v>
      </c>
      <c r="X487" s="410" t="e">
        <f>SUMIF($H10:X10,"financeiro",$H486:X486)</f>
        <v>#DIV/0!</v>
      </c>
      <c r="Y487" s="245"/>
      <c r="Z487" s="214" t="e">
        <f>SUMIF($H10:Z10,"percentual",$H486:Z486)</f>
        <v>#DIV/0!</v>
      </c>
      <c r="AA487" s="410" t="e">
        <f>SUMIF($H10:AA10,"financeiro",$H486:AA486)</f>
        <v>#DIV/0!</v>
      </c>
      <c r="AB487" s="245"/>
      <c r="AC487" s="214" t="e">
        <f>SUMIF($H10:AC10,"percentual",$H486:AC486)</f>
        <v>#DIV/0!</v>
      </c>
      <c r="AD487" s="410" t="e">
        <f>SUMIF($H10:AD10,"financeiro",$H486:AD486)</f>
        <v>#DIV/0!</v>
      </c>
      <c r="AE487" s="245"/>
      <c r="AF487" s="214" t="e">
        <f>SUMIF($H10:AF10,"percentual",$H486:AF486)</f>
        <v>#DIV/0!</v>
      </c>
      <c r="AG487" s="410" t="e">
        <f>SUMIF($H10:AG10,"financeiro",$H486:AG486)</f>
        <v>#DIV/0!</v>
      </c>
      <c r="AH487" s="245"/>
      <c r="AI487" s="214" t="e">
        <f>SUMIF($H10:AI10,"percentual",$H486:AI486)</f>
        <v>#DIV/0!</v>
      </c>
      <c r="AJ487" s="410" t="e">
        <f>SUMIF($H10:AJ10,"financeiro",$H486:AJ486)</f>
        <v>#DIV/0!</v>
      </c>
      <c r="AK487" s="245"/>
      <c r="AL487" s="214" t="e">
        <f>SUMIF($H10:AL10,"percentual",$H486:AL486)</f>
        <v>#DIV/0!</v>
      </c>
      <c r="AM487" s="410" t="e">
        <f>SUMIF($H10:AM10,"financeiro",$H486:AM486)</f>
        <v>#DIV/0!</v>
      </c>
      <c r="AN487" s="245"/>
      <c r="AO487" s="214" t="e">
        <f>SUMIF($H10:AO10,"percentual",$H486:AO486)</f>
        <v>#DIV/0!</v>
      </c>
      <c r="AP487" s="410" t="e">
        <f>ROUND((SUMIF($H10:AP10,"financeiro",$H486:AP486)),2)</f>
        <v>#DIV/0!</v>
      </c>
    </row>
    <row r="488" spans="1:42" x14ac:dyDescent="0.25">
      <c r="AP488" s="417"/>
    </row>
  </sheetData>
  <autoFilter ref="A10:AP487"/>
  <mergeCells count="39">
    <mergeCell ref="A5:I5"/>
    <mergeCell ref="K5:L5"/>
    <mergeCell ref="T5:U5"/>
    <mergeCell ref="AC5:AD5"/>
    <mergeCell ref="AL5:AM5"/>
    <mergeCell ref="AC6:AD6"/>
    <mergeCell ref="AG6:AG7"/>
    <mergeCell ref="AL6:AM6"/>
    <mergeCell ref="AP6:AP7"/>
    <mergeCell ref="A7:I7"/>
    <mergeCell ref="K7:L7"/>
    <mergeCell ref="T7:U7"/>
    <mergeCell ref="AC7:AD7"/>
    <mergeCell ref="AL7:AM7"/>
    <mergeCell ref="A6:I6"/>
    <mergeCell ref="K6:L6"/>
    <mergeCell ref="O6:O7"/>
    <mergeCell ref="T6:U6"/>
    <mergeCell ref="X6:X7"/>
    <mergeCell ref="AE9:AG9"/>
    <mergeCell ref="AH9:AJ9"/>
    <mergeCell ref="AK9:AM9"/>
    <mergeCell ref="F9:F10"/>
    <mergeCell ref="G9:I9"/>
    <mergeCell ref="J9:L9"/>
    <mergeCell ref="M9:O9"/>
    <mergeCell ref="P9:R9"/>
    <mergeCell ref="S9:U9"/>
    <mergeCell ref="A486:C487"/>
    <mergeCell ref="F486:F487"/>
    <mergeCell ref="V9:X9"/>
    <mergeCell ref="Y9:AA9"/>
    <mergeCell ref="AB9:AD9"/>
    <mergeCell ref="A9:A10"/>
    <mergeCell ref="B9:B10"/>
    <mergeCell ref="C9:C10"/>
    <mergeCell ref="D9:D10"/>
    <mergeCell ref="E9:E10"/>
    <mergeCell ref="AN9:AP9"/>
  </mergeCells>
  <printOptions horizontalCentered="1"/>
  <pageMargins left="0.59055118110236227" right="0.59055118110236227" top="0.98425196850393704" bottom="0.59055118110236227" header="0.19685039370078741" footer="0.19685039370078741"/>
  <pageSetup paperSize="9" fitToWidth="0" orientation="landscape" horizontalDpi="300" verticalDpi="300" r:id="rId1"/>
  <headerFooter>
    <oddFooter>&amp;R&amp;"Arial Narrow,Normal"&amp;6&amp;F
Folha &amp;P de &amp;N</oddFooter>
  </headerFooter>
  <rowBreaks count="2" manualBreakCount="2">
    <brk id="403" max="41" man="1"/>
    <brk id="439" max="41" man="1"/>
  </rowBreaks>
  <colBreaks count="3" manualBreakCount="3">
    <brk id="16" max="484" man="1"/>
    <brk id="25" max="484" man="1"/>
    <brk id="34" max="488" man="1"/>
  </colBreaks>
  <ignoredErrors>
    <ignoredError sqref="E273:E299 E300:E38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</vt:lpstr>
      <vt:lpstr>01_S.A._C.</vt:lpstr>
      <vt:lpstr>02_R.R.E._C.</vt:lpstr>
      <vt:lpstr>03_EEE_C.</vt:lpstr>
      <vt:lpstr>04_ETE_C.</vt:lpstr>
      <vt:lpstr>CRONO</vt:lpstr>
      <vt:lpstr>'01_S.A._C.'!Area_de_impressao</vt:lpstr>
      <vt:lpstr>'02_R.R.E._C.'!Area_de_impressao</vt:lpstr>
      <vt:lpstr>'03_EEE_C.'!Area_de_impressao</vt:lpstr>
      <vt:lpstr>'04_ETE_C.'!Area_de_impressao</vt:lpstr>
      <vt:lpstr>CRONO!Area_de_impressao</vt:lpstr>
      <vt:lpstr>RESUMO!Area_de_impressao</vt:lpstr>
      <vt:lpstr>CRONO!Titulos_de_impressao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Codevasf4SR</dc:creator>
  <cp:lastModifiedBy>José Dantas Mendes Neto</cp:lastModifiedBy>
  <cp:lastPrinted>2016-07-14T13:29:17Z</cp:lastPrinted>
  <dcterms:created xsi:type="dcterms:W3CDTF">2016-01-26T17:51:01Z</dcterms:created>
  <dcterms:modified xsi:type="dcterms:W3CDTF">2016-07-14T14:24:54Z</dcterms:modified>
</cp:coreProperties>
</file>